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_FilterDatabase" localSheetId="0" hidden="1">Sheet1!$A$3:$Y$44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<sst xmlns="http://schemas.openxmlformats.org/spreadsheetml/2006/main" count="716" uniqueCount="445">
  <si>
    <t>2026年大学生创新训练计划项目结项汇总表</t>
  </si>
  <si>
    <t>基础信息</t>
  </si>
  <si>
    <t>结项成果表发表情况</t>
  </si>
  <si>
    <t>项目获奖情况</t>
  </si>
  <si>
    <t>序号</t>
  </si>
  <si>
    <t>指导教师所在学院</t>
  </si>
  <si>
    <t>项目名称</t>
  </si>
  <si>
    <t>指导教师</t>
  </si>
  <si>
    <t>指导教师联系方式</t>
  </si>
  <si>
    <t>学生所在院部</t>
  </si>
  <si>
    <t>学生负责人姓名</t>
  </si>
  <si>
    <t>学生联系方式</t>
  </si>
  <si>
    <t>项目级别</t>
  </si>
  <si>
    <t>项目类别</t>
  </si>
  <si>
    <t>立项时间</t>
  </si>
  <si>
    <t>结题时间</t>
  </si>
  <si>
    <t>学生数量</t>
  </si>
  <si>
    <t>报销日期</t>
  </si>
  <si>
    <t>结项成果发表日期</t>
  </si>
  <si>
    <t>结项成果形式</t>
  </si>
  <si>
    <t>成果名称</t>
  </si>
  <si>
    <t>出版期刊</t>
  </si>
  <si>
    <t>成果发布主管单位</t>
  </si>
  <si>
    <t>成果验证与查询网址</t>
  </si>
  <si>
    <t>参与赛事名称</t>
  </si>
  <si>
    <t>获奖级别</t>
  </si>
  <si>
    <t>获奖等级</t>
  </si>
  <si>
    <t>获奖项目名称</t>
  </si>
  <si>
    <t>备注（请阐述项目和竞赛获奖的关联性）</t>
  </si>
  <si>
    <t>建筑与规划学院</t>
  </si>
  <si>
    <t>长春市地区既有公共建筑围护结构近零能耗改造研究</t>
  </si>
  <si>
    <t>刘泋彤</t>
  </si>
  <si>
    <t>林雨晴</t>
  </si>
  <si>
    <t>国家级</t>
  </si>
  <si>
    <t>创新训练计划项目</t>
  </si>
  <si>
    <t>2023.10.10</t>
  </si>
  <si>
    <t>2023.11.21</t>
  </si>
  <si>
    <t>论文</t>
  </si>
  <si>
    <t>《长春市公共建筑围护结构近零能耗改造策略研究 》</t>
  </si>
  <si>
    <t>《学习周报》</t>
  </si>
  <si>
    <t>西藏自治区新闻出版局</t>
  </si>
  <si>
    <t>http://xuexizhoubao.com</t>
  </si>
  <si>
    <t>乡村振兴背景下吉林省传统村落公共空间更新探析</t>
  </si>
  <si>
    <t>周园、霍亭旭</t>
  </si>
  <si>
    <t>18643192045/17304382771</t>
  </si>
  <si>
    <t>孟静</t>
  </si>
  <si>
    <t>2023.06</t>
  </si>
  <si>
    <t>2025.06</t>
  </si>
  <si>
    <t>2024.06.11、2025.04.28</t>
  </si>
  <si>
    <t>2024.04</t>
  </si>
  <si>
    <t>美丽中国</t>
  </si>
  <si>
    <t>中国文学艺术届联合会</t>
  </si>
  <si>
    <t>http://xueshu.qikan.com.cn/preview/1/237/4053989</t>
  </si>
  <si>
    <t>吉林省“好房子”设计大赛</t>
  </si>
  <si>
    <t>省级</t>
  </si>
  <si>
    <t>优秀奖</t>
  </si>
  <si>
    <t>吉聚乡居</t>
  </si>
  <si>
    <t>项目成员孟静、贾贺元获奖，获奖项目“吉聚乡居”为项目提供支撑</t>
  </si>
  <si>
    <t>榫接新韵.传统榫卯结构的现代整合与创新应用</t>
  </si>
  <si>
    <t>孙佳</t>
  </si>
  <si>
    <t>18088633588</t>
  </si>
  <si>
    <t>刘畅</t>
  </si>
  <si>
    <t>2024.06</t>
  </si>
  <si>
    <t>5</t>
  </si>
  <si>
    <t>2025.4.30</t>
  </si>
  <si>
    <t>2025.08.25</t>
  </si>
  <si>
    <t>传统榫卯技艺在现代设计教育中的应用与创新</t>
  </si>
  <si>
    <t>学习周报</t>
  </si>
  <si>
    <t>西藏人民出版社/西藏自治区出版局</t>
  </si>
  <si>
    <t>https://www.cqvip.com/doc/newspaper/10628000000028664</t>
  </si>
  <si>
    <t>榫卯结构技艺的现代演绎与创意衍生</t>
  </si>
  <si>
    <t>李金宝</t>
  </si>
  <si>
    <t>创业训练项目</t>
  </si>
  <si>
    <t>20242024·“金柏胜杯”吉林省建构设计大赛</t>
  </si>
  <si>
    <t>二等奖</t>
  </si>
  <si>
    <t>万帆亭</t>
  </si>
  <si>
    <t>项目成员李金宝获奖/获奖项目二等奖为项目提供支撑</t>
  </si>
  <si>
    <t>城乡规划视角下智慧城市发展对大气污染影响的研究与策略分析</t>
  </si>
  <si>
    <t>张思源</t>
  </si>
  <si>
    <t>杨贺</t>
  </si>
  <si>
    <t xml:space="preserve">创新训练项目 </t>
  </si>
  <si>
    <t>2024.07.02</t>
  </si>
  <si>
    <t>2024.06.12</t>
  </si>
  <si>
    <t>软件著作</t>
  </si>
  <si>
    <t>城乡规划视角下的智慧城市大气污染智能分析系统V1.0</t>
  </si>
  <si>
    <t>软件著作2024SR0793164</t>
  </si>
  <si>
    <t>中华人民共和国国家版权局</t>
  </si>
  <si>
    <t>https://register.ccopyright.com.cn/query.html</t>
  </si>
  <si>
    <t>“建行杯”中国国际大学生创新大赛</t>
  </si>
  <si>
    <t>校级</t>
  </si>
  <si>
    <t>“秸”尽其用 点“秆”成金</t>
  </si>
  <si>
    <t>项目成员杨贺获奖/获奖项目“秸”尽其用 点“秆”成金为项目提供支撑</t>
  </si>
  <si>
    <t>智慧农田新管家——一种新型红外监测系统</t>
  </si>
  <si>
    <t>王超</t>
  </si>
  <si>
    <t>13578717252</t>
  </si>
  <si>
    <t>支中磊</t>
  </si>
  <si>
    <t>18604036768</t>
  </si>
  <si>
    <t>2025.06.15</t>
  </si>
  <si>
    <t>2025.04.01</t>
  </si>
  <si>
    <t>智慧农田新型红外监测系统的创新设计与研究</t>
  </si>
  <si>
    <t>河北广播电视报</t>
  </si>
  <si>
    <t>河北广播电视台</t>
  </si>
  <si>
    <t>土木工程学院</t>
  </si>
  <si>
    <t>基于深度学习算法后注砂浆单元自动建模技术研究</t>
  </si>
  <si>
    <t>李令令、周文君</t>
  </si>
  <si>
    <t>17767756860 17621396970</t>
  </si>
  <si>
    <t>赵俊龙</t>
  </si>
  <si>
    <t>创新训练项目</t>
  </si>
  <si>
    <t>基于深度学习算法后注砂浆单元自动建模技术的效率优化研究</t>
  </si>
  <si>
    <t>时代教育</t>
  </si>
  <si>
    <t>成都传媒集团</t>
  </si>
  <si>
    <t>http://xueshu.qikan.com.cn/preview/1/205/4805826</t>
  </si>
  <si>
    <t>2024年"挑战杯"吉林省大学生创业计划竞赛</t>
  </si>
  <si>
    <t>金奖</t>
  </si>
  <si>
    <t>TechatCAE-一款基于人工智能技术的有限元前处理引擎</t>
  </si>
  <si>
    <t>项目成员赵俊龙、夏志强、徐海新、时尚获奖/获奖项目TechatCAE-一款基于人工智能技术的有限元前处理引擎为项目中给HyperMesh前处理提供具体灌浆节点的需要被操作的有限元节点信息标记和建立灌浆节点有限元模型提供支撑</t>
  </si>
  <si>
    <t>模糊PID控制在机械手臂控制系统的应用研究</t>
  </si>
  <si>
    <t>郎英彤</t>
  </si>
  <si>
    <t>李禹霏</t>
  </si>
  <si>
    <t>2025.05.23</t>
  </si>
  <si>
    <t>2025.05.06</t>
  </si>
  <si>
    <t>关于模糊PID控制在机械手臂控制系统的应用研究</t>
  </si>
  <si>
    <t>《知识-力量》杂志社</t>
  </si>
  <si>
    <t>自治区科学技术学会</t>
  </si>
  <si>
    <t>http://xueshu.qikan.com.cn/preview/1/98/4945217</t>
  </si>
  <si>
    <t>浆锚连接装配式节点计算参数预测算法开发</t>
  </si>
  <si>
    <t>周文君、王帅</t>
  </si>
  <si>
    <t>李蕊希</t>
  </si>
  <si>
    <t>2024.9.25</t>
  </si>
  <si>
    <t>2024.03.01</t>
  </si>
  <si>
    <t>弹簧-梁模型计算将锚连接节点受拉研究</t>
  </si>
  <si>
    <t>计算机辅助工程</t>
  </si>
  <si>
    <t>上海海事大学</t>
  </si>
  <si>
    <t>https://kns.cnki.net/kcms2/article/abstract?v=m6wOUVKyYs7Myi0jK65GtZk1AY2bBv92C4sCGrkzGKAVkwHhFGbhyWrkSkegpioNzJx3b4n7NJE_FaQLG5HJfvdzeq-Z9mDYXaXcARKXaJ1qVO9KYbTA0cX0WTEmKqm_sBruPdrfK2lJFT1Qcs4b0humLtjhC-DWaxU0gWxhXiSuA-K9bM3_FA==&amp;uniplatform=NZKPT&amp;language=CHS</t>
  </si>
  <si>
    <t>第七届吉林省中华职业教育创新创业大赛</t>
  </si>
  <si>
    <t>二等</t>
  </si>
  <si>
    <t>TechatCAE——一款基于云技术的有限元前处理引擎</t>
  </si>
  <si>
    <t>研究成果的集成终端</t>
  </si>
  <si>
    <t>基于特征参量控制的盾构衬砌管片设计计算方法研究</t>
  </si>
  <si>
    <t>敬耀辉</t>
  </si>
  <si>
    <t>苏士凯</t>
  </si>
  <si>
    <t>2025.05.18</t>
  </si>
  <si>
    <t>软件著作权</t>
  </si>
  <si>
    <t>无</t>
  </si>
  <si>
    <t>国家知识产权局</t>
  </si>
  <si>
    <t>基于星载遥感的森林火灾监测设计</t>
  </si>
  <si>
    <t>牟秋蔷</t>
  </si>
  <si>
    <t>常城旭</t>
  </si>
  <si>
    <t>2024.06.02</t>
  </si>
  <si>
    <t>2024.04.01</t>
  </si>
  <si>
    <t>《卷宗》</t>
  </si>
  <si>
    <t>四川省国有资产投资管理有限责任公司</t>
  </si>
  <si>
    <t>http://www.qikan.com.cn/searcharticle/magainename/.html?k=%e5%9f%ba%e4%ba%8e%e6%98%9f%e8%bd%bd%e9%81%a5%e6%84%9f%e7%9a%84%e6%a3%ae%e6%9e%97%e7%81%ab%e7%81%be%e7%9b%91%e6%b5%8b%e8%ae%be%e8%ae%a1</t>
  </si>
  <si>
    <t>交通工程学院</t>
  </si>
  <si>
    <t>步界智警——智能震动行人过街警示装置</t>
  </si>
  <si>
    <t>魏丹</t>
  </si>
  <si>
    <t>13894820410</t>
  </si>
  <si>
    <t>李欣茹</t>
  </si>
  <si>
    <t>18211766018</t>
  </si>
  <si>
    <t>4</t>
  </si>
  <si>
    <t>2025.05.21</t>
  </si>
  <si>
    <t>2025.05</t>
  </si>
  <si>
    <t>智能震动行人过街警示装置</t>
  </si>
  <si>
    <t>前沿科学</t>
  </si>
  <si>
    <t>中华人民共和国科学技术部</t>
  </si>
  <si>
    <t>2024年第十八届iCAN大学生创新创业大赛“富赛杯”吉林赛区选拔赛</t>
  </si>
  <si>
    <t>三等奖</t>
  </si>
  <si>
    <t>安全过街的领航者-基于压力传感器的智能震动警示装置</t>
  </si>
  <si>
    <t>项目成员李欣茹、陈俊竹、张怡婧、何万里获奖</t>
  </si>
  <si>
    <t>一种新型便于转运的防风道路交通标牌</t>
  </si>
  <si>
    <t>常丽君</t>
  </si>
  <si>
    <t>13578736393</t>
  </si>
  <si>
    <t>孙文杭</t>
  </si>
  <si>
    <t>15144467508</t>
  </si>
  <si>
    <t>1</t>
  </si>
  <si>
    <t>探索科学</t>
  </si>
  <si>
    <t>中华人民共和国工业和信息化部</t>
  </si>
  <si>
    <t>基于绿色交通背景下一种道路工程自卸汽车喷水除尘系统</t>
  </si>
  <si>
    <t>赵海霞</t>
  </si>
  <si>
    <t>徐梓尧</t>
  </si>
  <si>
    <t>2025.05.1</t>
  </si>
  <si>
    <t>2025.05.01</t>
  </si>
  <si>
    <t>http//www.qikan.com.cn/</t>
  </si>
  <si>
    <t>“求实杯”吉林省大学生智慧建设创新创业大赛</t>
  </si>
  <si>
    <t>三等级</t>
  </si>
  <si>
    <t>项目成员徐梓尧、侯建超、邢鸾获得团体省级三等奖，“求实杯”吉林省大学生智慧建设创新创业大赛为项目提供支撑</t>
  </si>
  <si>
    <t>智能寻路平台</t>
  </si>
  <si>
    <t>王丹</t>
  </si>
  <si>
    <t>13844821290</t>
  </si>
  <si>
    <t>李响洪</t>
  </si>
  <si>
    <t>15164105360</t>
  </si>
  <si>
    <t>2025.03</t>
  </si>
  <si>
    <t>论文/专利</t>
  </si>
  <si>
    <t>第十八届iCAN大学生创新创业大赛“富赛杯”吉林赛区选拔赛</t>
  </si>
  <si>
    <t>聚星智能大棚检测系统</t>
  </si>
  <si>
    <t>能源与环境工程学院</t>
  </si>
  <si>
    <t>微生物电化学氧化法对污泥减量的研究</t>
  </si>
  <si>
    <t>杨扬</t>
  </si>
  <si>
    <t>13634413433</t>
  </si>
  <si>
    <t>周文佶</t>
  </si>
  <si>
    <t>19390097736</t>
  </si>
  <si>
    <t>2025.01.01</t>
  </si>
  <si>
    <t>污水治理在实现环境经济价值方面的新方向</t>
  </si>
  <si>
    <t>中国建筑业年鉴</t>
  </si>
  <si>
    <t>住房和城乡建设部</t>
  </si>
  <si>
    <t>http://xueshu.qikan.com.cn/preview/1/311/4890979</t>
  </si>
  <si>
    <t>全国大学生生命科学竞赛</t>
  </si>
  <si>
    <t>项目负责人周文佶及小组主要成员依托该项目参赛并获奖</t>
  </si>
  <si>
    <t>吉林省高校校园碳排放核算及减碳策略研究</t>
  </si>
  <si>
    <t>王杨洋、徐士强</t>
  </si>
  <si>
    <t>13630570881 17767756867</t>
  </si>
  <si>
    <t>游相樊</t>
  </si>
  <si>
    <t>18043691820</t>
  </si>
  <si>
    <t>6</t>
  </si>
  <si>
    <t>2024.10</t>
  </si>
  <si>
    <t>2024.11.20</t>
  </si>
  <si>
    <t>严寒地区高校校园碳排放核算及减碳策略研究-以吉林建筑科技学院为例</t>
  </si>
  <si>
    <t>低碳经济</t>
  </si>
  <si>
    <t>汉斯出版社</t>
  </si>
  <si>
    <t>https://www.cqvip.com/doc/journal/3473818758?sign=256c01d80649a72a6a9abaaeb5f08d09577b12c38cb191262679790337f7351c&amp;expireTime=1746795086399&amp;resourceId=3473818758</t>
  </si>
  <si>
    <t>电气与机械工程学院</t>
  </si>
  <si>
    <t>基于物联网的大气质量预测预警系统</t>
  </si>
  <si>
    <t>尚小晶</t>
  </si>
  <si>
    <t>15584431859</t>
  </si>
  <si>
    <t>曾奕欣</t>
  </si>
  <si>
    <t>13906065902</t>
  </si>
  <si>
    <t>2025.05.22</t>
  </si>
  <si>
    <t>2025.02</t>
  </si>
  <si>
    <t>基于物联网的大气污染物动态监测分析技术研究</t>
  </si>
  <si>
    <t>时代教育杂志社/成都日报报业集团</t>
  </si>
  <si>
    <t>http://www.qikan.com.cn/mastmagazinecategory/00010018.html</t>
  </si>
  <si>
    <t>第十四届全国高等院校学生“斯维尔杯”BIM-CIM创新大赛</t>
  </si>
  <si>
    <t>一等奖</t>
  </si>
  <si>
    <t>绿色建筑BIM应用</t>
  </si>
  <si>
    <t>项目成员曾奕欣获奖/获奖项目绿色建筑BIM应用为项目提供支撑</t>
  </si>
  <si>
    <t>基于虚拟现实（VR）技术的健身跑步机</t>
  </si>
  <si>
    <t>岳东雪</t>
  </si>
  <si>
    <t>17790055973</t>
  </si>
  <si>
    <t>张键</t>
  </si>
  <si>
    <t>15143658855</t>
  </si>
  <si>
    <t>2024.05</t>
  </si>
  <si>
    <t>2025.07.10</t>
  </si>
  <si>
    <t>基于VR技术的多场景健身跑步机交互系统开发研究</t>
  </si>
  <si>
    <t>“致新杯”创业与就业能力大赛</t>
  </si>
  <si>
    <t>一尘不缁——可识别楼梯的智能扫地机器人</t>
  </si>
  <si>
    <t>项目成员张键获奖/获奖项目一尘不缁——可识别楼梯的智能扫地机器人为项目提供支撑</t>
  </si>
  <si>
    <t>人工智能算法与大数据在交通系统上的应用于研究</t>
  </si>
  <si>
    <t>王秋晨 徐月</t>
  </si>
  <si>
    <t>18640766030</t>
  </si>
  <si>
    <t>刘鑫</t>
  </si>
  <si>
    <t>15943098441</t>
  </si>
  <si>
    <t>2023.09</t>
  </si>
  <si>
    <t>3</t>
  </si>
  <si>
    <t>2024.12</t>
  </si>
  <si>
    <t>2025.12</t>
  </si>
  <si>
    <t>智慧交通自动控制系统的设计与研究</t>
  </si>
  <si>
    <t>物联网技术</t>
  </si>
  <si>
    <t>东北师范大学出版社/国家专利局</t>
  </si>
  <si>
    <t>已录用未见刊</t>
  </si>
  <si>
    <t>2023年中国大学生工程实践与创新能力大赛</t>
  </si>
  <si>
    <t>智能物流搬运</t>
  </si>
  <si>
    <t>项目成员刘鑫、邵晴获奖/获奖项目涉及控制系统设计为项目提供支撑</t>
  </si>
  <si>
    <t>基于深度学习的人脸识别课堂考勤系统设计</t>
  </si>
  <si>
    <t>程凤芹</t>
  </si>
  <si>
    <t>15590596837</t>
  </si>
  <si>
    <t>刘禹彤</t>
  </si>
  <si>
    <t>19396218539</t>
  </si>
  <si>
    <t>未报</t>
  </si>
  <si>
    <t>2025.01</t>
  </si>
  <si>
    <t>论文/比赛</t>
  </si>
  <si>
    <t>http://www.qikan.com.cn/</t>
  </si>
  <si>
    <t>2024年大学生创新训练计划项目</t>
  </si>
  <si>
    <t>重点支持领域项目</t>
  </si>
  <si>
    <t>朱琳，第二十六届中国机器人及人工智能大赛 三等奖 
2024年第十八届iCAN 大学生创新创业大赛“富赛杯”二等奖     刘禹彤，2023年第十八届全国大学生智能汽车竞赛一等奖1项、三等奖1项              2024年吉林省 “挑战杯” 大学生创业计划竞赛社会调研专项赛 铜奖              2024年吉林省大学生智能汽车竞赛暨第十九届全国大学生智能汽车竞赛 三等奖          吉林建筑科技学院第十四届大学生电子设计大赛 二等奖          
李欣阳，第二十六届中国机器人及人工智能大赛 三等奖 
杨瀚，第二十六届中国机器人及人工智能大赛优秀奖
詹亦菲，第八届吉林省中华职业教育创新创业大赛 三等奖
中国高校智能机器人创意大赛 二等奖
第二十五届中国机器人及人工智能大赛 优秀奖
吉林建筑科技学院第十三届大学生电子设计大赛一等奖</t>
  </si>
  <si>
    <t>计算机工程与人工智能学院</t>
  </si>
  <si>
    <t>5G+鸿蒙系统-车辆自主巡航模式的设计</t>
  </si>
  <si>
    <t>曹士明</t>
  </si>
  <si>
    <t>龚星宇</t>
  </si>
  <si>
    <t>2025年3月</t>
  </si>
  <si>
    <t>发表论文，参加比赛</t>
  </si>
  <si>
    <t>《5G+鸿蒙系统-车辆自主巡航模式的设计》</t>
  </si>
  <si>
    <t>CN 11-4682/Z</t>
  </si>
  <si>
    <t>《科学新生活》杂志社</t>
  </si>
  <si>
    <t>第八届吉林省中华职业教育创新创业大赛</t>
  </si>
  <si>
    <t>车联网新架构--5G结合鸿蒙系统设计的无人驾驶车辆</t>
  </si>
  <si>
    <t>《车联网新架构--5G结合鸿蒙系统设计的无人驾驶车辆》在第八届吉林省中华职业教育创新创业大赛获得省级三等奖，获奖作品基于创新项目《5G+鸿蒙系统-车辆自主巡航模式的设计》设计开发的。</t>
  </si>
  <si>
    <t>基于数字孪生技术下-数字乡村云系统</t>
  </si>
  <si>
    <t>常颖</t>
  </si>
  <si>
    <t>吴宗祜</t>
  </si>
  <si>
    <t>基于数字孪生技术下数字乡村云系统</t>
  </si>
  <si>
    <t>CN50-1068/S</t>
  </si>
  <si>
    <t>《农家科技》</t>
  </si>
  <si>
    <t>2023年第十三届全国大学生电子商务“创新、创意及创业”挑战赛</t>
  </si>
  <si>
    <t>校赛</t>
  </si>
  <si>
    <t>双胞胎</t>
  </si>
  <si>
    <t>大创项目的数字孪生技术应用与该比赛项目的作品</t>
  </si>
  <si>
    <t>智能服务机器人可信交互关键技术研究</t>
  </si>
  <si>
    <t>刘清雪</t>
  </si>
  <si>
    <t>冯晨</t>
  </si>
  <si>
    <t>智能服务机器人可信交互关键技术</t>
  </si>
  <si>
    <t xml:space="preserve">  CN10-1148/N</t>
  </si>
  <si>
    <t>《探索科学》杂志社</t>
  </si>
  <si>
    <t>2024吉林省大学生虚拟现实大赛</t>
  </si>
  <si>
    <t>惠农防害一体化-无人机智能农场平台的研究</t>
  </si>
  <si>
    <t>刘玥波</t>
  </si>
  <si>
    <t>张桐瑞</t>
  </si>
  <si>
    <t xml:space="preserve">   2024年大学生计算机程序设计大赛</t>
  </si>
  <si>
    <t>国赛</t>
  </si>
  <si>
    <t>惠农防害一体化-无人机智能平台</t>
  </si>
  <si>
    <t>基于短期行为预测的能耗监控系统的设计</t>
  </si>
  <si>
    <t>高晓佳</t>
  </si>
  <si>
    <t>许晨</t>
  </si>
  <si>
    <t>2025年4月</t>
  </si>
  <si>
    <t>数据-模型协同驱动：公共建筑能耗短期精准预测与实时监控系统构建</t>
  </si>
  <si>
    <t>2024年吉林省电子设计大赛</t>
  </si>
  <si>
    <t>无线抢答器</t>
  </si>
  <si>
    <t>无线局域网设计及嵌入式系统应用</t>
  </si>
  <si>
    <t>基于人工智能技术的健康菜谱平台研究与应用</t>
  </si>
  <si>
    <t>刘书红</t>
  </si>
  <si>
    <t>许峰源</t>
  </si>
  <si>
    <t>2025年6月</t>
  </si>
  <si>
    <t>CN44-1536/TN</t>
  </si>
  <si>
    <t>《信息技术时代》</t>
  </si>
  <si>
    <t>2024年中国大学生计算机设计大赛</t>
  </si>
  <si>
    <t>省赛</t>
  </si>
  <si>
    <t xml:space="preserve">高可用安全存储集群构建创新研究 </t>
  </si>
  <si>
    <t>王亮</t>
  </si>
  <si>
    <t xml:space="preserve">18166826888 </t>
  </si>
  <si>
    <t>王乾</t>
  </si>
  <si>
    <t>2023.05</t>
  </si>
  <si>
    <t>高可用安全存储集群构建智能模型建立管理系统V.1.0</t>
  </si>
  <si>
    <t>软件著作
2024SR0912542</t>
  </si>
  <si>
    <t>项目名称 “高可用安全存储集群构建创新研究” 与结项材料专利 “高可用安全存储集群构建智能模型建立管理系统 V1.0” 紧密关联。前者聚焦高可用安全存储集群的构建创新，以 RoseHA 系统为核心设计集群拓扑架构；后者是前者的成果落地，基于前者的技术研究，融入智能模型，实现集群资源智能管理与故障自动切换，形成可应用的管理系统。前者的研究内容如 ORACLE 数据库部署、双机热切换等为后者的模型构建和系统开发提供了技术基础，后者是前者在理论研究和技术实践基础上的成果转化与升级，体现了从研究到实际应用的过程。</t>
  </si>
  <si>
    <t>管理工程学院</t>
  </si>
  <si>
    <t>吉林省近零能耗建筑全生命周期经济效益评价研究2023</t>
  </si>
  <si>
    <t>段春云</t>
  </si>
  <si>
    <t>13844852632</t>
  </si>
  <si>
    <t>李业鑫</t>
  </si>
  <si>
    <t>2025.04.25</t>
  </si>
  <si>
    <t>吉林省近零能耗建筑全生命周期经济效益评价</t>
  </si>
  <si>
    <t>赣商</t>
  </si>
  <si>
    <t>江西日报社</t>
  </si>
  <si>
    <t>外语学院</t>
  </si>
  <si>
    <t>“一带一路”战略下建筑工程类英语学习探索平台的研发与应用</t>
  </si>
  <si>
    <t>齐媛媛</t>
  </si>
  <si>
    <t>张金晶</t>
  </si>
  <si>
    <t>2024.05.06</t>
  </si>
  <si>
    <t>2024.08.01</t>
  </si>
  <si>
    <t>“一带一路”战略下建筑工程类英语翻译研究</t>
  </si>
  <si>
    <t>深圳青年</t>
  </si>
  <si>
    <t>共青团深圳市委员会</t>
  </si>
  <si>
    <t>https://d.wanfangdata.com.cn/periodical/Ch9QZXJpb2RpY2FsQ0hJTmV3UzIwMjUwMTE2MTYzNjE0EhpRS0JKQkQyMDI0MjAyNDEwMTgwMDAwNDY4NhoIa3EzcWMzZGM%3D</t>
  </si>
  <si>
    <t>创意设计学院</t>
  </si>
  <si>
    <t>"花在"东北大花布IP形象营建，打造吉林省民俗文创品牌</t>
  </si>
  <si>
    <t>柳丹、刘春宇</t>
  </si>
  <si>
    <t>曲政</t>
  </si>
  <si>
    <t>创业训练计划项目</t>
  </si>
  <si>
    <t>2025.11.01</t>
  </si>
  <si>
    <t>东北大花布的文化符号再造与视觉语言创新研究</t>
  </si>
  <si>
    <t>新视线</t>
  </si>
  <si>
    <t>新视线杂志社编辑部</t>
  </si>
  <si>
    <t>龙源网发表（5月份未见刊）</t>
  </si>
  <si>
    <t>情绪管家一一心理压力评估手环</t>
  </si>
  <si>
    <t>王术晶、梁冰</t>
  </si>
  <si>
    <t>刘爽</t>
  </si>
  <si>
    <t>2025.6</t>
  </si>
  <si>
    <t>情绪压力手环创新项目研究</t>
  </si>
  <si>
    <t>龙源网发表（6月份未见刊）</t>
  </si>
  <si>
    <t>2024年第十届中国国际大学生创新大赛</t>
  </si>
  <si>
    <t>情绪housekeep 心理压力手环--让你的心unlock</t>
  </si>
  <si>
    <t>情绪housekeep 心理压力手环--让你的心unlock 与情绪housekeep 心理压力手环创新项目的关联性是情绪监测与压力管理，智能手环助你解锁心理平衡</t>
  </si>
  <si>
    <t>云聚源——数字化农业助力乡村振兴发展</t>
  </si>
  <si>
    <t>运美汐、苏也惠</t>
  </si>
  <si>
    <t>符煜欣</t>
  </si>
  <si>
    <t>数字化服务平台助力乡村振兴发展道路</t>
  </si>
  <si>
    <t>科学新生活</t>
  </si>
  <si>
    <t>中国科学院</t>
  </si>
  <si>
    <t>1、全国大学生广告艺术大赛 2、全国大学生广告艺术大赛  3、中国好创意(第十八届) 暨全国数字艺术设计大赛-吉林分赛区</t>
  </si>
  <si>
    <t>一等奖   三等奖  一等奖</t>
  </si>
  <si>
    <t>鸟语花箱、让画画更简单、奋进新征程 建功新时代</t>
  </si>
  <si>
    <t>竞赛第一作者王浩林，是项目组成员，为项目提供创新方法和创新方式的思路指引。</t>
  </si>
  <si>
    <t>基于现代生活模式的北京四合院室内适应性设计研究</t>
  </si>
  <si>
    <t>李晔凌、朱家磊</t>
  </si>
  <si>
    <t>15506009103</t>
  </si>
  <si>
    <t>李原昊</t>
  </si>
  <si>
    <t>13323697466</t>
  </si>
  <si>
    <t>2024.07</t>
  </si>
  <si>
    <t>2025.07</t>
  </si>
  <si>
    <t>2025.03.20</t>
  </si>
  <si>
    <t>美丽中国杂志社</t>
  </si>
  <si>
    <t>http://xueshu.qikan.com.cn/preview/1/228/4958236</t>
  </si>
  <si>
    <t>植物染在现代装饰艺术中的创新应用研究</t>
  </si>
  <si>
    <t>杨印、牟曼宁</t>
  </si>
  <si>
    <t>18088685776 
15104303121</t>
  </si>
  <si>
    <t>张睿蕊</t>
  </si>
  <si>
    <t>13101649617</t>
  </si>
  <si>
    <t>中国文学艺术界联合会
中国文联出版社有限公司</t>
  </si>
  <si>
    <t>http://xueshu.qikan.com.cn/preview/1/105/4916070</t>
  </si>
  <si>
    <t>吉林省高校冰雪创意大赛</t>
  </si>
  <si>
    <t>冰雪呈祥</t>
  </si>
  <si>
    <t>项目成员刘博文、邬佳颖、沈云龙、张睿蕊获奖/获奖项目《冰雪呈祥》为项目提供支撑</t>
  </si>
  <si>
    <t>文化旅游视域导向下的“东北大花布”创新发展研究</t>
  </si>
  <si>
    <t>柳丹、周爽</t>
  </si>
  <si>
    <t>师佳</t>
  </si>
  <si>
    <t>2024.11.01</t>
  </si>
  <si>
    <t>吉林省第七届大学生艺术展演艺术实践工作坊</t>
  </si>
  <si>
    <t>长白非遗满族枕头顶绣文创工作坊</t>
  </si>
  <si>
    <t>项目为获奖项目长白非遗满族枕头顶绣文创工作坊提供支撑</t>
  </si>
  <si>
    <t>党政办公室</t>
  </si>
  <si>
    <t>基于司机心理对缓解交通拥挤的规划设计</t>
  </si>
  <si>
    <t>赵欣辰</t>
  </si>
  <si>
    <t>15340310885</t>
  </si>
  <si>
    <t>陈子潍</t>
  </si>
  <si>
    <t>13329760933</t>
  </si>
  <si>
    <t>2024.12.30</t>
  </si>
  <si>
    <t>司机心理的交通疏解优化规划设计平台1.0</t>
  </si>
  <si>
    <t>软件著作2024SR2237314</t>
  </si>
  <si>
    <t>https://register.ccopyright.com.cn/publicInquiry.html?type=softList&amp;registerNumber=2024SR2237314&amp;keyWord=%E5%90%89%E6%9E%97%E5%BB%BA%E7%AD%91%E7%A7%91%E6%8A%80%E5%AD%A6%E9%99%A2&amp;publicityType=ALL&amp;registerDateType=ALL</t>
  </si>
  <si>
    <t>大学生活动中心</t>
  </si>
  <si>
    <t>行人心理因素对安全出行的影响</t>
  </si>
  <si>
    <t>邹洪伟</t>
  </si>
  <si>
    <t>17767756166</t>
  </si>
  <si>
    <t>金航震</t>
  </si>
  <si>
    <t>15590503555</t>
  </si>
  <si>
    <t xml:space="preserve">行人出行安全心理因素分析与保障策略集成系统 
1.0
</t>
  </si>
  <si>
    <t>软件著作2024SR2229783</t>
  </si>
  <si>
    <t>学生工作处</t>
  </si>
  <si>
    <t>大学生人格特质与短视频使用行为的关系研究-自恋的中介作用</t>
  </si>
  <si>
    <t>邹洪伟、金敬和</t>
  </si>
  <si>
    <t xml:space="preserve">祝莹 </t>
  </si>
  <si>
    <t>2024.12.11</t>
  </si>
  <si>
    <t>2023第三届全国大学生心理知识大赛</t>
  </si>
  <si>
    <t>项目负责人祝莹获得心理健康知识竞赛一等奖</t>
  </si>
  <si>
    <t>103</t>
  </si>
  <si>
    <t>椰壳活性炭的制备及其对印染废水的吸附研究</t>
  </si>
  <si>
    <t>李红双</t>
  </si>
  <si>
    <t>13844064923</t>
  </si>
  <si>
    <t>侯依萌</t>
  </si>
  <si>
    <t>18043616870</t>
  </si>
  <si>
    <t>2022.06</t>
  </si>
  <si>
    <t>2024.12.10</t>
  </si>
  <si>
    <t>2024.6.3</t>
  </si>
  <si>
    <t>专利</t>
  </si>
  <si>
    <t>椰壳活性炭吸附含铬废水研究系统V1.0</t>
  </si>
  <si>
    <t>国家版权局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</si>
</sst>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38">
    <font>
      <sz val="11"/>
      <color theme="1"/>
      <name val="宋体"/>
      <charset val="134"/>
      <scheme val="minor"/>
    </font>
    <font>
      <sz val="48"/>
      <color theme="1"/>
      <name val="宋体"/>
      <charset val="134"/>
      <scheme val="minor"/>
    </font>
    <font>
      <b/>
      <sz val="22"/>
      <name val="等线"/>
      <charset val="134"/>
    </font>
    <font>
      <sz val="22"/>
      <color theme="1"/>
      <name val="宋体"/>
      <charset val="134"/>
      <scheme val="minor"/>
    </font>
    <font>
      <sz val="22"/>
      <name val="宋体"/>
      <charset val="134"/>
      <scheme val="minor"/>
    </font>
    <font>
      <sz val="22"/>
      <color rgb="FFFF0000"/>
      <name val="宋体"/>
      <charset val="134"/>
      <scheme val="minor"/>
    </font>
    <font>
      <sz val="11"/>
      <name val="宋体"/>
      <charset val="134"/>
      <scheme val="minor"/>
    </font>
    <font>
      <b/>
      <sz val="48"/>
      <color theme="1"/>
      <name val="黑体"/>
      <charset val="134"/>
    </font>
    <font>
      <b/>
      <sz val="48"/>
      <color theme="1"/>
      <name val="宋体"/>
      <charset val="134"/>
      <scheme val="minor"/>
    </font>
    <font>
      <b/>
      <sz val="22"/>
      <name val="宋体"/>
      <charset val="134"/>
    </font>
    <font>
      <b/>
      <sz val="22"/>
      <color theme="1"/>
      <name val="宋体"/>
      <charset val="134"/>
    </font>
    <font>
      <b/>
      <sz val="22"/>
      <color theme="1"/>
      <name val="等线"/>
      <charset val="134"/>
    </font>
    <font>
      <sz val="22"/>
      <name val="宋体"/>
      <charset val="134"/>
    </font>
    <font>
      <u/>
      <sz val="22"/>
      <name val="宋体"/>
      <charset val="134"/>
      <scheme val="minor"/>
    </font>
    <font>
      <sz val="22"/>
      <color rgb="FF000000"/>
      <name val="宋体"/>
      <charset val="134"/>
    </font>
    <font>
      <sz val="22"/>
      <color rgb="FF000000"/>
      <name val="宋体"/>
      <charset val="134"/>
      <scheme val="minor"/>
    </font>
    <font>
      <sz val="22"/>
      <color theme="1"/>
      <name val="宋体"/>
      <charset val="134"/>
    </font>
    <font>
      <u/>
      <sz val="22"/>
      <color rgb="FF0000FF"/>
      <name val="宋体"/>
      <charset val="134"/>
      <scheme val="minor"/>
    </font>
    <font>
      <u/>
      <sz val="22"/>
      <color rgb="FFFF0000"/>
      <name val="宋体"/>
      <charset val="134"/>
      <scheme val="minor"/>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3" borderId="3"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4" applyNumberFormat="0" applyFill="0" applyAlignment="0" applyProtection="0">
      <alignment vertical="center"/>
    </xf>
    <xf numFmtId="0" fontId="25" fillId="0" borderId="4" applyNumberFormat="0" applyFill="0" applyAlignment="0" applyProtection="0">
      <alignment vertical="center"/>
    </xf>
    <xf numFmtId="0" fontId="26" fillId="0" borderId="5" applyNumberFormat="0" applyFill="0" applyAlignment="0" applyProtection="0">
      <alignment vertical="center"/>
    </xf>
    <xf numFmtId="0" fontId="26" fillId="0" borderId="0" applyNumberFormat="0" applyFill="0" applyBorder="0" applyAlignment="0" applyProtection="0">
      <alignment vertical="center"/>
    </xf>
    <xf numFmtId="0" fontId="27" fillId="4" borderId="6" applyNumberFormat="0" applyAlignment="0" applyProtection="0">
      <alignment vertical="center"/>
    </xf>
    <xf numFmtId="0" fontId="28" fillId="5" borderId="7" applyNumberFormat="0" applyAlignment="0" applyProtection="0">
      <alignment vertical="center"/>
    </xf>
    <xf numFmtId="0" fontId="29" fillId="5" borderId="6" applyNumberFormat="0" applyAlignment="0" applyProtection="0">
      <alignment vertical="center"/>
    </xf>
    <xf numFmtId="0" fontId="30" fillId="6" borderId="8" applyNumberFormat="0" applyAlignment="0" applyProtection="0">
      <alignment vertical="center"/>
    </xf>
    <xf numFmtId="0" fontId="31" fillId="0" borderId="9" applyNumberFormat="0" applyFill="0" applyAlignment="0" applyProtection="0">
      <alignment vertical="center"/>
    </xf>
    <xf numFmtId="0" fontId="32" fillId="0" borderId="10"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cellStyleXfs>
  <cellXfs count="53">
    <xf numFmtId="0" fontId="0" fillId="0" borderId="0" xfId="0">
      <alignment vertical="center"/>
    </xf>
    <xf numFmtId="0" fontId="1" fillId="0" borderId="0" xfId="0" applyFont="1" applyAlignment="1">
      <alignment horizontal="center" vertical="center"/>
    </xf>
    <xf numFmtId="0" fontId="2" fillId="0" borderId="0" xfId="0" applyFont="1">
      <alignment vertical="center"/>
    </xf>
    <xf numFmtId="0" fontId="3" fillId="0" borderId="0" xfId="0" applyFont="1">
      <alignment vertical="center"/>
    </xf>
    <xf numFmtId="0" fontId="4" fillId="0" borderId="0" xfId="0" applyFont="1" applyFill="1" applyAlignment="1">
      <alignment horizontal="center" vertical="center" wrapText="1"/>
    </xf>
    <xf numFmtId="0" fontId="5" fillId="0" borderId="0" xfId="0" applyFont="1">
      <alignment vertical="center"/>
    </xf>
    <xf numFmtId="0" fontId="6" fillId="0" borderId="0" xfId="0" applyFont="1" applyAlignment="1">
      <alignment horizontal="center" vertical="center" wrapText="1"/>
    </xf>
    <xf numFmtId="0" fontId="0" fillId="0" borderId="0" xfId="0" applyAlignment="1">
      <alignment horizontal="center" vertical="center"/>
    </xf>
    <xf numFmtId="0" fontId="7" fillId="0" borderId="1" xfId="0" applyFont="1" applyBorder="1" applyAlignment="1">
      <alignment horizontal="center" vertical="center"/>
    </xf>
    <xf numFmtId="0" fontId="8" fillId="0" borderId="1"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10" fillId="2" borderId="1" xfId="0" applyNumberFormat="1" applyFont="1" applyFill="1" applyBorder="1" applyAlignment="1">
      <alignment horizontal="center" vertical="center" wrapText="1"/>
    </xf>
    <xf numFmtId="49" fontId="10"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xf>
    <xf numFmtId="49" fontId="4"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2"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1" xfId="0" applyFont="1" applyBorder="1">
      <alignment vertical="center"/>
    </xf>
    <xf numFmtId="49" fontId="13" fillId="0" borderId="1" xfId="6" applyNumberFormat="1" applyFont="1" applyBorder="1" applyAlignment="1">
      <alignment horizontal="center" vertical="center" wrapText="1"/>
    </xf>
    <xf numFmtId="0" fontId="14" fillId="0" borderId="2" xfId="0" applyNumberFormat="1" applyFont="1" applyBorder="1" applyAlignment="1">
      <alignment horizontal="center" vertical="center" wrapText="1"/>
    </xf>
    <xf numFmtId="0" fontId="14" fillId="0" borderId="1" xfId="0" applyFont="1" applyBorder="1" applyAlignment="1">
      <alignment horizontal="center" vertical="center" wrapText="1"/>
    </xf>
    <xf numFmtId="49" fontId="14"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57" fontId="14" fillId="0" borderId="1" xfId="0" applyNumberFormat="1" applyFont="1" applyBorder="1" applyAlignment="1">
      <alignment horizontal="center" vertical="center" wrapText="1"/>
    </xf>
    <xf numFmtId="0" fontId="14" fillId="0" borderId="2" xfId="0" applyFont="1" applyBorder="1" applyAlignment="1">
      <alignment horizontal="center" vertical="center" wrapText="1"/>
    </xf>
    <xf numFmtId="0" fontId="15"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16" fillId="0" borderId="0" xfId="0" applyFont="1" applyFill="1" applyAlignment="1">
      <alignment horizontal="center" vertical="center" wrapText="1"/>
    </xf>
    <xf numFmtId="49" fontId="17" fillId="0" borderId="1" xfId="6" applyNumberFormat="1"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1" xfId="0" applyNumberFormat="1" applyFont="1" applyBorder="1" applyAlignment="1">
      <alignment horizontal="center" vertical="center" wrapText="1"/>
    </xf>
    <xf numFmtId="0" fontId="3" fillId="0" borderId="1" xfId="0" applyFont="1" applyFill="1" applyBorder="1" applyAlignment="1">
      <alignment horizontal="center" vertical="center" wrapText="1"/>
    </xf>
    <xf numFmtId="0" fontId="5" fillId="0" borderId="1" xfId="0" applyFont="1" applyBorder="1" applyAlignment="1">
      <alignment horizontal="center" vertical="center"/>
    </xf>
    <xf numFmtId="49" fontId="5" fillId="0" borderId="1" xfId="0" applyNumberFormat="1" applyFont="1" applyFill="1" applyBorder="1" applyAlignment="1">
      <alignment horizontal="center" vertical="center" wrapText="1"/>
    </xf>
    <xf numFmtId="49" fontId="18" fillId="0" borderId="1" xfId="6" applyNumberFormat="1" applyFont="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lignment vertical="center"/>
    </xf>
    <xf numFmtId="0" fontId="4" fillId="0" borderId="1" xfId="0" applyFont="1" applyBorder="1" applyAlignment="1">
      <alignment horizontal="center" vertical="center"/>
    </xf>
    <xf numFmtId="0" fontId="12" fillId="0" borderId="1" xfId="0" applyNumberFormat="1" applyFont="1" applyFill="1" applyBorder="1" applyAlignment="1" applyProtection="1">
      <alignment horizontal="center" vertical="center" wrapText="1"/>
      <protection locked="0"/>
    </xf>
    <xf numFmtId="0" fontId="12" fillId="0" borderId="2" xfId="0" applyNumberFormat="1" applyFont="1" applyFill="1" applyBorder="1" applyAlignment="1" applyProtection="1">
      <alignment horizontal="center" vertical="center" wrapText="1"/>
      <protection locked="0"/>
    </xf>
    <xf numFmtId="0" fontId="3"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ont>
        <color rgb="FF9C0006"/>
      </font>
      <fill>
        <patternFill patternType="solid">
          <bgColor rgb="FFFFC7CE"/>
        </patternFill>
      </fill>
    </dxf>
    <dxf>
      <font>
        <sz val="11"/>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s://register.ccopyright.com.cn/publicInquiry.html?type=softList&amp;registerNumber=2024SR2237314&amp;keyWord=%E5%90%89%E6%9E%97%E5%BB%BA%E7%AD%91%E7%A7%91%E6%8A%80%E5%AD%A6%E9%99%A2&amp;publicityType=ALL&amp;registerDateType=ALL" TargetMode="External"/><Relationship Id="rId8" Type="http://schemas.openxmlformats.org/officeDocument/2006/relationships/hyperlink" Target="http://xueshu.qikan.com.cn/preview/1/311/4890979" TargetMode="External"/><Relationship Id="rId7" Type="http://schemas.openxmlformats.org/officeDocument/2006/relationships/hyperlink" Target="https://www.cqvip.com/doc/journal/3473818758?sign=256c01d80649a72a6a9abaaeb5f08d09577b12c38cb191262679790337f7351c&amp;expireTime=1746795086399&amp;resourceId=3473818758" TargetMode="External"/><Relationship Id="rId6" Type="http://schemas.openxmlformats.org/officeDocument/2006/relationships/hyperlink" Target="mailto:tskxzzs2023@163.com%0a" TargetMode="External"/><Relationship Id="rId5" Type="http://schemas.openxmlformats.org/officeDocument/2006/relationships/hyperlink" Target="https://kns.cnki.net/kcms2/article/abstract?v=m6wOUVKyYs7Myi0jK65GtZk1AY2bBv92C4sCGrkzGKAVkwHhFGbhyWrkSkegpioNzJx3b4n7NJE_FaQLG5HJfvdzeq-Z9mDYXaXcARKXaJ1qVO9KYbTA0cX0WTEmKqm_sBruPdrfK2lJFT1Qcs4b0humLtjhC-DWaxU0gWxhXiSuA-K9bM3_FA==&amp;uniplatform=NZKPT&amp;language=CHS" TargetMode="External"/><Relationship Id="rId4" Type="http://schemas.openxmlformats.org/officeDocument/2006/relationships/hyperlink" Target="http://xueshu.qikan.com.cn/preview/1/98/4945217" TargetMode="External"/><Relationship Id="rId3" Type="http://schemas.openxmlformats.org/officeDocument/2006/relationships/hyperlink" Target="https://register.ccopyright.com.cn/query.html" TargetMode="External"/><Relationship Id="rId2" Type="http://schemas.openxmlformats.org/officeDocument/2006/relationships/hyperlink" Target="http://xueshu.qikan.com.cn/preview/1/237/4053989" TargetMode="External"/><Relationship Id="rId11" Type="http://schemas.openxmlformats.org/officeDocument/2006/relationships/hyperlink" Target="http://xueshu.qikan.com.cn/preview/1/105/4916070" TargetMode="External"/><Relationship Id="rId10" Type="http://schemas.openxmlformats.org/officeDocument/2006/relationships/hyperlink" Target="http://xueshu.qikan.com.cn/preview/1/228/4958236" TargetMode="External"/><Relationship Id="rId1" Type="http://schemas.openxmlformats.org/officeDocument/2006/relationships/hyperlink" Target="http://xuexizhoubao.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pageSetUpPr fitToPage="1"/>
  </sheetPr>
  <dimension ref="A1:Y93"/>
  <sheetViews>
    <sheetView tabSelected="1" zoomScale="40" zoomScaleNormal="40" workbookViewId="0">
      <selection activeCell="A1" sqref="A1:Y1"/>
    </sheetView>
  </sheetViews>
  <sheetFormatPr defaultColWidth="9" defaultRowHeight="13.5"/>
  <cols>
    <col min="1" max="1" width="15" style="7" customWidth="1"/>
    <col min="2" max="2" width="50.25" customWidth="1"/>
    <col min="3" max="3" width="68.4416666666667" customWidth="1"/>
    <col min="4" max="4" width="29.125" customWidth="1"/>
    <col min="5" max="6" width="51.75" customWidth="1"/>
    <col min="7" max="7" width="36.875" customWidth="1"/>
    <col min="8" max="8" width="29.6916666666667" customWidth="1"/>
    <col min="9" max="9" width="20.3166666666667" customWidth="1"/>
    <col min="10" max="10" width="36.5583333333333" customWidth="1"/>
    <col min="11" max="11" width="21.5583333333333" customWidth="1"/>
    <col min="12" max="12" width="23.4333333333333" customWidth="1"/>
    <col min="13" max="13" width="20" customWidth="1"/>
    <col min="14" max="14" width="23.5" customWidth="1"/>
    <col min="15" max="15" width="40.9333333333333" customWidth="1"/>
    <col min="16" max="16" width="47.8083333333333" customWidth="1"/>
    <col min="17" max="17" width="44.375" customWidth="1"/>
    <col min="18" max="18" width="35.625" customWidth="1"/>
    <col min="19" max="19" width="41" customWidth="1"/>
    <col min="20" max="20" width="55.3083333333333" customWidth="1"/>
    <col min="21" max="21" width="57.75" customWidth="1"/>
    <col min="22" max="22" width="21.875" customWidth="1"/>
    <col min="23" max="23" width="19.25" customWidth="1"/>
    <col min="24" max="24" width="45.25" customWidth="1"/>
    <col min="25" max="25" width="92.1916666666667" customWidth="1"/>
  </cols>
  <sheetData>
    <row r="1" s="1" customFormat="1" ht="97" customHeight="1" spans="1:25">
      <c r="A1" s="8" t="s">
        <v>0</v>
      </c>
      <c r="B1" s="8"/>
      <c r="C1" s="8"/>
      <c r="D1" s="8"/>
      <c r="E1" s="8"/>
      <c r="F1" s="8"/>
      <c r="G1" s="8"/>
      <c r="H1" s="8"/>
      <c r="I1" s="8"/>
      <c r="J1" s="8"/>
      <c r="K1" s="8"/>
      <c r="L1" s="8"/>
      <c r="M1" s="8"/>
      <c r="N1" s="8"/>
      <c r="O1" s="8"/>
      <c r="P1" s="8"/>
      <c r="Q1" s="8"/>
      <c r="R1" s="8"/>
      <c r="S1" s="8"/>
      <c r="T1" s="8"/>
      <c r="U1" s="8"/>
      <c r="V1" s="8"/>
      <c r="W1" s="8"/>
      <c r="X1" s="8"/>
      <c r="Y1" s="8"/>
    </row>
    <row r="2" s="1" customFormat="1" ht="97" customHeight="1" spans="1:25">
      <c r="A2" s="9" t="s">
        <v>1</v>
      </c>
      <c r="B2" s="9"/>
      <c r="C2" s="9"/>
      <c r="D2" s="9"/>
      <c r="E2" s="9"/>
      <c r="F2" s="9"/>
      <c r="G2" s="9"/>
      <c r="H2" s="9"/>
      <c r="I2" s="9"/>
      <c r="J2" s="9"/>
      <c r="K2" s="9"/>
      <c r="L2" s="9"/>
      <c r="M2" s="9"/>
      <c r="N2" s="9"/>
      <c r="O2" s="9" t="s">
        <v>2</v>
      </c>
      <c r="P2" s="9"/>
      <c r="Q2" s="9"/>
      <c r="R2" s="9"/>
      <c r="S2" s="9"/>
      <c r="T2" s="9"/>
      <c r="U2" s="9" t="s">
        <v>3</v>
      </c>
      <c r="V2" s="9"/>
      <c r="W2" s="9"/>
      <c r="X2" s="9"/>
      <c r="Y2" s="9"/>
    </row>
    <row r="3" s="2" customFormat="1" ht="67" customHeight="1" spans="1:25">
      <c r="A3" s="10" t="s">
        <v>4</v>
      </c>
      <c r="B3" s="11" t="s">
        <v>5</v>
      </c>
      <c r="C3" s="11" t="s">
        <v>6</v>
      </c>
      <c r="D3" s="11" t="s">
        <v>7</v>
      </c>
      <c r="E3" s="11" t="s">
        <v>8</v>
      </c>
      <c r="F3" s="11" t="s">
        <v>9</v>
      </c>
      <c r="G3" s="11" t="s">
        <v>10</v>
      </c>
      <c r="H3" s="11" t="s">
        <v>11</v>
      </c>
      <c r="I3" s="11" t="s">
        <v>12</v>
      </c>
      <c r="J3" s="11" t="s">
        <v>13</v>
      </c>
      <c r="K3" s="11" t="s">
        <v>14</v>
      </c>
      <c r="L3" s="11" t="s">
        <v>15</v>
      </c>
      <c r="M3" s="11" t="s">
        <v>16</v>
      </c>
      <c r="N3" s="11" t="s">
        <v>17</v>
      </c>
      <c r="O3" s="12" t="s">
        <v>18</v>
      </c>
      <c r="P3" s="13" t="s">
        <v>19</v>
      </c>
      <c r="Q3" s="11" t="s">
        <v>20</v>
      </c>
      <c r="R3" s="11" t="s">
        <v>21</v>
      </c>
      <c r="S3" s="11" t="s">
        <v>22</v>
      </c>
      <c r="T3" s="13" t="s">
        <v>23</v>
      </c>
      <c r="U3" s="14" t="s">
        <v>24</v>
      </c>
      <c r="V3" s="15" t="s">
        <v>25</v>
      </c>
      <c r="W3" s="15" t="s">
        <v>26</v>
      </c>
      <c r="X3" s="15" t="s">
        <v>27</v>
      </c>
      <c r="Y3" s="15" t="s">
        <v>28</v>
      </c>
    </row>
    <row r="4" s="3" customFormat="1" ht="67" customHeight="1" spans="1:25">
      <c r="A4" s="16"/>
      <c r="B4" s="17"/>
      <c r="C4" s="17"/>
      <c r="D4" s="17"/>
      <c r="E4" s="17"/>
      <c r="F4" s="17"/>
      <c r="G4" s="17"/>
      <c r="H4" s="17"/>
      <c r="I4" s="17"/>
      <c r="J4" s="17"/>
      <c r="K4" s="17"/>
      <c r="L4" s="17"/>
      <c r="M4" s="17"/>
      <c r="N4" s="17"/>
      <c r="O4" s="17"/>
      <c r="P4" s="17"/>
      <c r="Q4" s="17"/>
      <c r="R4" s="17"/>
      <c r="S4" s="17"/>
      <c r="T4" s="17"/>
      <c r="U4" s="18"/>
      <c r="V4" s="17"/>
      <c r="W4" s="17"/>
      <c r="X4" s="17"/>
      <c r="Y4" s="17"/>
    </row>
    <row r="5" s="3" customFormat="1" ht="67" hidden="1" customHeight="1" spans="1:25">
      <c r="A5" s="16">
        <f>ROW()-3</f>
        <v>2</v>
      </c>
      <c r="B5" s="17" t="s">
        <v>29</v>
      </c>
      <c r="C5" s="17" t="s">
        <v>30</v>
      </c>
      <c r="D5" s="17" t="s">
        <v>31</v>
      </c>
      <c r="E5" s="17">
        <v>13624498889</v>
      </c>
      <c r="F5" s="17"/>
      <c r="G5" s="17" t="s">
        <v>32</v>
      </c>
      <c r="H5" s="17">
        <v>17750008028</v>
      </c>
      <c r="I5" s="17" t="s">
        <v>33</v>
      </c>
      <c r="J5" s="17" t="s">
        <v>34</v>
      </c>
      <c r="K5" s="17">
        <v>2023.09</v>
      </c>
      <c r="L5" s="17">
        <v>2025.05</v>
      </c>
      <c r="M5" s="17">
        <v>5</v>
      </c>
      <c r="N5" s="17" t="s">
        <v>35</v>
      </c>
      <c r="O5" s="17" t="s">
        <v>36</v>
      </c>
      <c r="P5" s="17" t="s">
        <v>37</v>
      </c>
      <c r="Q5" s="17" t="s">
        <v>38</v>
      </c>
      <c r="R5" s="17" t="s">
        <v>39</v>
      </c>
      <c r="S5" s="17" t="s">
        <v>40</v>
      </c>
      <c r="T5" s="17" t="s">
        <v>41</v>
      </c>
      <c r="U5" s="18"/>
      <c r="V5" s="17"/>
      <c r="W5" s="17"/>
      <c r="X5" s="17"/>
      <c r="Y5" s="17"/>
    </row>
    <row r="6" s="3" customFormat="1" ht="67" hidden="1" customHeight="1" spans="1:25">
      <c r="A6" s="16">
        <f>ROW()-3</f>
        <v>3</v>
      </c>
      <c r="B6" s="19" t="s">
        <v>29</v>
      </c>
      <c r="C6" s="17" t="s">
        <v>42</v>
      </c>
      <c r="D6" s="17" t="s">
        <v>43</v>
      </c>
      <c r="E6" s="17" t="s">
        <v>44</v>
      </c>
      <c r="F6" s="17"/>
      <c r="G6" s="17" t="s">
        <v>45</v>
      </c>
      <c r="H6" s="17">
        <v>15774917158</v>
      </c>
      <c r="I6" s="17" t="s">
        <v>33</v>
      </c>
      <c r="J6" s="17" t="s">
        <v>34</v>
      </c>
      <c r="K6" s="17" t="s">
        <v>46</v>
      </c>
      <c r="L6" s="17" t="s">
        <v>47</v>
      </c>
      <c r="M6" s="17">
        <v>4</v>
      </c>
      <c r="N6" s="17" t="s">
        <v>48</v>
      </c>
      <c r="O6" s="17" t="s">
        <v>49</v>
      </c>
      <c r="P6" s="17" t="s">
        <v>37</v>
      </c>
      <c r="Q6" s="17" t="s">
        <v>42</v>
      </c>
      <c r="R6" s="17" t="s">
        <v>50</v>
      </c>
      <c r="S6" s="17" t="s">
        <v>51</v>
      </c>
      <c r="T6" s="17" t="s">
        <v>52</v>
      </c>
      <c r="U6" s="18" t="s">
        <v>53</v>
      </c>
      <c r="V6" s="17" t="s">
        <v>54</v>
      </c>
      <c r="W6" s="17" t="s">
        <v>55</v>
      </c>
      <c r="X6" s="17" t="s">
        <v>56</v>
      </c>
      <c r="Y6" s="17" t="s">
        <v>57</v>
      </c>
    </row>
    <row r="7" s="3" customFormat="1" ht="67" hidden="1" customHeight="1" spans="1:25">
      <c r="A7" s="16">
        <f>ROW()-3</f>
        <v>4</v>
      </c>
      <c r="B7" s="19" t="s">
        <v>29</v>
      </c>
      <c r="C7" s="17" t="s">
        <v>58</v>
      </c>
      <c r="D7" s="17" t="s">
        <v>59</v>
      </c>
      <c r="E7" s="17" t="s">
        <v>60</v>
      </c>
      <c r="F7" s="17"/>
      <c r="G7" s="17" t="s">
        <v>61</v>
      </c>
      <c r="H7" s="17">
        <v>17644280024</v>
      </c>
      <c r="I7" s="17" t="s">
        <v>33</v>
      </c>
      <c r="J7" s="17" t="s">
        <v>34</v>
      </c>
      <c r="K7" s="17" t="s">
        <v>62</v>
      </c>
      <c r="L7" s="17" t="s">
        <v>47</v>
      </c>
      <c r="M7" s="17" t="s">
        <v>63</v>
      </c>
      <c r="N7" s="17" t="s">
        <v>64</v>
      </c>
      <c r="O7" s="17" t="s">
        <v>65</v>
      </c>
      <c r="P7" s="17" t="s">
        <v>37</v>
      </c>
      <c r="Q7" s="17" t="s">
        <v>66</v>
      </c>
      <c r="R7" s="17" t="s">
        <v>67</v>
      </c>
      <c r="S7" s="17" t="s">
        <v>68</v>
      </c>
      <c r="T7" s="17" t="s">
        <v>69</v>
      </c>
      <c r="U7" s="18"/>
      <c r="V7" s="17"/>
      <c r="W7" s="17"/>
      <c r="X7" s="17"/>
      <c r="Y7" s="17"/>
    </row>
    <row r="8" s="3" customFormat="1" ht="67" hidden="1" customHeight="1" spans="1:25">
      <c r="A8" s="16">
        <f>ROW()-3</f>
        <v>5</v>
      </c>
      <c r="B8" s="19" t="s">
        <v>29</v>
      </c>
      <c r="C8" s="17" t="s">
        <v>70</v>
      </c>
      <c r="D8" s="17" t="s">
        <v>59</v>
      </c>
      <c r="E8" s="17" t="s">
        <v>60</v>
      </c>
      <c r="F8" s="17"/>
      <c r="G8" s="17" t="s">
        <v>71</v>
      </c>
      <c r="H8" s="17">
        <v>16643537395</v>
      </c>
      <c r="I8" s="17" t="s">
        <v>33</v>
      </c>
      <c r="J8" s="17" t="s">
        <v>72</v>
      </c>
      <c r="K8" s="17" t="s">
        <v>62</v>
      </c>
      <c r="L8" s="17" t="s">
        <v>47</v>
      </c>
      <c r="M8" s="17">
        <v>5</v>
      </c>
      <c r="N8" s="17" t="s">
        <v>64</v>
      </c>
      <c r="O8" s="17"/>
      <c r="P8" s="17"/>
      <c r="Q8" s="17"/>
      <c r="R8" s="17"/>
      <c r="S8" s="17"/>
      <c r="T8" s="17"/>
      <c r="U8" s="18" t="s">
        <v>73</v>
      </c>
      <c r="V8" s="17" t="s">
        <v>54</v>
      </c>
      <c r="W8" s="17" t="s">
        <v>74</v>
      </c>
      <c r="X8" s="17" t="s">
        <v>75</v>
      </c>
      <c r="Y8" s="17" t="s">
        <v>76</v>
      </c>
    </row>
    <row r="9" s="3" customFormat="1" ht="67" hidden="1" customHeight="1" spans="1:25">
      <c r="A9" s="16">
        <f>ROW()-3</f>
        <v>6</v>
      </c>
      <c r="B9" s="19" t="s">
        <v>29</v>
      </c>
      <c r="C9" s="17" t="s">
        <v>77</v>
      </c>
      <c r="D9" s="17" t="s">
        <v>78</v>
      </c>
      <c r="E9" s="17">
        <v>15104468282</v>
      </c>
      <c r="F9" s="17"/>
      <c r="G9" s="17" t="s">
        <v>79</v>
      </c>
      <c r="H9" s="17">
        <v>19917296929</v>
      </c>
      <c r="I9" s="17" t="s">
        <v>33</v>
      </c>
      <c r="J9" s="17" t="s">
        <v>80</v>
      </c>
      <c r="K9" s="17">
        <v>2023.09</v>
      </c>
      <c r="L9" s="17">
        <v>2025.05</v>
      </c>
      <c r="M9" s="17">
        <v>5</v>
      </c>
      <c r="N9" s="17" t="s">
        <v>81</v>
      </c>
      <c r="O9" s="17" t="s">
        <v>82</v>
      </c>
      <c r="P9" s="17" t="s">
        <v>83</v>
      </c>
      <c r="Q9" s="17" t="s">
        <v>84</v>
      </c>
      <c r="R9" s="17" t="s">
        <v>85</v>
      </c>
      <c r="S9" s="17" t="s">
        <v>86</v>
      </c>
      <c r="T9" s="17" t="s">
        <v>87</v>
      </c>
      <c r="U9" s="18" t="s">
        <v>88</v>
      </c>
      <c r="V9" s="17" t="s">
        <v>89</v>
      </c>
      <c r="W9" s="17" t="s">
        <v>74</v>
      </c>
      <c r="X9" s="17" t="s">
        <v>90</v>
      </c>
      <c r="Y9" s="17" t="s">
        <v>91</v>
      </c>
    </row>
    <row r="10" s="3" customFormat="1" ht="67" hidden="1" customHeight="1" spans="1:25">
      <c r="A10" s="16">
        <f>ROW()-3</f>
        <v>7</v>
      </c>
      <c r="B10" s="20" t="s">
        <v>29</v>
      </c>
      <c r="C10" s="21" t="s">
        <v>92</v>
      </c>
      <c r="D10" s="21" t="s">
        <v>93</v>
      </c>
      <c r="E10" s="21" t="s">
        <v>94</v>
      </c>
      <c r="F10" s="21"/>
      <c r="G10" s="21" t="s">
        <v>95</v>
      </c>
      <c r="H10" s="21" t="s">
        <v>96</v>
      </c>
      <c r="I10" s="21" t="s">
        <v>33</v>
      </c>
      <c r="J10" s="21" t="s">
        <v>34</v>
      </c>
      <c r="K10" s="21">
        <v>2024.06</v>
      </c>
      <c r="L10" s="21">
        <v>2025.06</v>
      </c>
      <c r="M10" s="21">
        <v>5</v>
      </c>
      <c r="N10" s="21" t="s">
        <v>97</v>
      </c>
      <c r="O10" s="21" t="s">
        <v>98</v>
      </c>
      <c r="P10" s="21" t="s">
        <v>37</v>
      </c>
      <c r="Q10" s="21" t="s">
        <v>99</v>
      </c>
      <c r="R10" s="21" t="s">
        <v>100</v>
      </c>
      <c r="S10" s="21" t="s">
        <v>101</v>
      </c>
      <c r="T10" s="21"/>
      <c r="U10" s="22"/>
      <c r="V10" s="21"/>
      <c r="W10" s="21"/>
      <c r="X10" s="21"/>
      <c r="Y10" s="21"/>
    </row>
    <row r="11" s="3" customFormat="1" ht="67" hidden="1" customHeight="1" spans="1:25">
      <c r="A11" s="16">
        <f>ROW()-3</f>
        <v>8</v>
      </c>
      <c r="B11" s="23" t="s">
        <v>102</v>
      </c>
      <c r="C11" s="24" t="s">
        <v>103</v>
      </c>
      <c r="D11" s="24" t="s">
        <v>104</v>
      </c>
      <c r="E11" s="24" t="s">
        <v>105</v>
      </c>
      <c r="F11" s="24"/>
      <c r="G11" s="24" t="s">
        <v>106</v>
      </c>
      <c r="H11" s="24">
        <v>15537301003</v>
      </c>
      <c r="I11" s="24" t="s">
        <v>33</v>
      </c>
      <c r="J11" s="24" t="s">
        <v>107</v>
      </c>
      <c r="K11" s="24">
        <v>2024.06</v>
      </c>
      <c r="L11" s="24">
        <v>2025.06</v>
      </c>
      <c r="M11" s="24">
        <v>8</v>
      </c>
      <c r="N11" s="24">
        <v>2025.05</v>
      </c>
      <c r="O11" s="24">
        <v>2025.01</v>
      </c>
      <c r="P11" s="24" t="s">
        <v>37</v>
      </c>
      <c r="Q11" s="24" t="s">
        <v>108</v>
      </c>
      <c r="R11" s="24" t="s">
        <v>109</v>
      </c>
      <c r="S11" s="24" t="s">
        <v>110</v>
      </c>
      <c r="T11" s="24" t="s">
        <v>111</v>
      </c>
      <c r="U11" s="24" t="s">
        <v>112</v>
      </c>
      <c r="V11" s="24" t="s">
        <v>54</v>
      </c>
      <c r="W11" s="24" t="s">
        <v>113</v>
      </c>
      <c r="X11" s="24" t="s">
        <v>114</v>
      </c>
      <c r="Y11" s="24" t="s">
        <v>115</v>
      </c>
    </row>
    <row r="12" s="3" customFormat="1" ht="67" hidden="1" customHeight="1" spans="1:25">
      <c r="A12" s="16">
        <f>ROW()-3</f>
        <v>9</v>
      </c>
      <c r="B12" s="23" t="s">
        <v>102</v>
      </c>
      <c r="C12" s="24" t="s">
        <v>116</v>
      </c>
      <c r="D12" s="24" t="s">
        <v>117</v>
      </c>
      <c r="E12" s="25">
        <v>18626669767</v>
      </c>
      <c r="F12" s="25"/>
      <c r="G12" s="24" t="s">
        <v>118</v>
      </c>
      <c r="H12" s="25">
        <v>13756717234</v>
      </c>
      <c r="I12" s="24" t="s">
        <v>33</v>
      </c>
      <c r="J12" s="24" t="s">
        <v>107</v>
      </c>
      <c r="K12" s="25">
        <v>2024.06</v>
      </c>
      <c r="L12" s="25">
        <v>2025.06</v>
      </c>
      <c r="M12" s="25">
        <v>5</v>
      </c>
      <c r="N12" s="24" t="s">
        <v>119</v>
      </c>
      <c r="O12" s="24" t="s">
        <v>120</v>
      </c>
      <c r="P12" s="24" t="s">
        <v>37</v>
      </c>
      <c r="Q12" s="24" t="s">
        <v>121</v>
      </c>
      <c r="R12" s="24" t="s">
        <v>122</v>
      </c>
      <c r="S12" s="24" t="s">
        <v>123</v>
      </c>
      <c r="T12" s="24" t="s">
        <v>124</v>
      </c>
      <c r="U12" s="24"/>
      <c r="V12" s="24"/>
      <c r="W12" s="24"/>
      <c r="X12" s="24"/>
      <c r="Y12" s="24"/>
    </row>
    <row r="13" s="3" customFormat="1" ht="67" hidden="1" customHeight="1" spans="1:25">
      <c r="A13" s="16">
        <f>ROW()-3</f>
        <v>10</v>
      </c>
      <c r="B13" s="23" t="s">
        <v>102</v>
      </c>
      <c r="C13" s="24" t="s">
        <v>125</v>
      </c>
      <c r="D13" s="24" t="s">
        <v>126</v>
      </c>
      <c r="E13" s="25">
        <v>17621396970</v>
      </c>
      <c r="F13" s="25"/>
      <c r="G13" s="24" t="s">
        <v>127</v>
      </c>
      <c r="H13" s="25">
        <v>13840045418</v>
      </c>
      <c r="I13" s="24" t="s">
        <v>33</v>
      </c>
      <c r="J13" s="24" t="s">
        <v>34</v>
      </c>
      <c r="K13" s="25">
        <v>2022.06</v>
      </c>
      <c r="L13" s="25">
        <v>2025.5</v>
      </c>
      <c r="M13" s="25">
        <v>5</v>
      </c>
      <c r="N13" s="24" t="s">
        <v>128</v>
      </c>
      <c r="O13" s="24" t="s">
        <v>129</v>
      </c>
      <c r="P13" s="24" t="s">
        <v>37</v>
      </c>
      <c r="Q13" s="24" t="s">
        <v>130</v>
      </c>
      <c r="R13" s="24" t="s">
        <v>131</v>
      </c>
      <c r="S13" s="24" t="s">
        <v>132</v>
      </c>
      <c r="T13" s="24" t="s">
        <v>133</v>
      </c>
      <c r="U13" s="24" t="s">
        <v>134</v>
      </c>
      <c r="V13" s="24" t="s">
        <v>135</v>
      </c>
      <c r="W13" s="24" t="s">
        <v>54</v>
      </c>
      <c r="X13" s="24" t="s">
        <v>136</v>
      </c>
      <c r="Y13" s="24" t="s">
        <v>137</v>
      </c>
    </row>
    <row r="14" s="3" customFormat="1" ht="67" hidden="1" customHeight="1" spans="1:25">
      <c r="A14" s="16">
        <f>ROW()-3</f>
        <v>11</v>
      </c>
      <c r="B14" s="26" t="s">
        <v>102</v>
      </c>
      <c r="C14" s="25" t="s">
        <v>138</v>
      </c>
      <c r="D14" s="25" t="s">
        <v>139</v>
      </c>
      <c r="E14" s="25">
        <v>17767756868</v>
      </c>
      <c r="F14" s="25"/>
      <c r="G14" s="25" t="s">
        <v>140</v>
      </c>
      <c r="H14" s="25">
        <v>18686357970</v>
      </c>
      <c r="I14" s="25" t="s">
        <v>33</v>
      </c>
      <c r="J14" s="25" t="s">
        <v>34</v>
      </c>
      <c r="K14" s="25">
        <v>2024.06</v>
      </c>
      <c r="L14" s="25">
        <v>2025.06</v>
      </c>
      <c r="M14" s="25">
        <v>4</v>
      </c>
      <c r="N14" s="25" t="s">
        <v>98</v>
      </c>
      <c r="O14" s="25" t="s">
        <v>141</v>
      </c>
      <c r="P14" s="25" t="s">
        <v>142</v>
      </c>
      <c r="Q14" s="25" t="s">
        <v>138</v>
      </c>
      <c r="R14" s="25" t="s">
        <v>143</v>
      </c>
      <c r="S14" s="25" t="s">
        <v>144</v>
      </c>
      <c r="T14" s="25"/>
      <c r="U14" s="25"/>
      <c r="V14" s="25"/>
      <c r="W14" s="25"/>
      <c r="X14" s="25"/>
      <c r="Y14" s="25"/>
    </row>
    <row r="15" s="3" customFormat="1" ht="67" hidden="1" customHeight="1" spans="1:25">
      <c r="A15" s="16">
        <f>ROW()-3</f>
        <v>12</v>
      </c>
      <c r="B15" s="26" t="s">
        <v>102</v>
      </c>
      <c r="C15" s="25" t="s">
        <v>145</v>
      </c>
      <c r="D15" s="25" t="s">
        <v>146</v>
      </c>
      <c r="E15" s="25">
        <v>18643149176</v>
      </c>
      <c r="F15" s="25"/>
      <c r="G15" s="25" t="s">
        <v>147</v>
      </c>
      <c r="H15" s="25">
        <v>18043588683</v>
      </c>
      <c r="I15" s="25" t="s">
        <v>33</v>
      </c>
      <c r="J15" s="25" t="s">
        <v>34</v>
      </c>
      <c r="K15" s="25">
        <v>2023.6</v>
      </c>
      <c r="L15" s="25">
        <v>2025.6</v>
      </c>
      <c r="M15" s="25">
        <v>3</v>
      </c>
      <c r="N15" s="25" t="s">
        <v>148</v>
      </c>
      <c r="O15" s="25" t="s">
        <v>149</v>
      </c>
      <c r="P15" s="25" t="s">
        <v>37</v>
      </c>
      <c r="Q15" s="25" t="s">
        <v>145</v>
      </c>
      <c r="R15" s="25" t="s">
        <v>150</v>
      </c>
      <c r="S15" s="25" t="s">
        <v>151</v>
      </c>
      <c r="T15" s="25" t="s">
        <v>152</v>
      </c>
      <c r="U15" s="25"/>
      <c r="V15" s="25"/>
      <c r="W15" s="25"/>
      <c r="X15" s="25"/>
      <c r="Y15" s="25"/>
    </row>
    <row r="16" s="3" customFormat="1" ht="67" hidden="1" customHeight="1" spans="1:25">
      <c r="A16" s="16">
        <f>ROW()-3</f>
        <v>13</v>
      </c>
      <c r="B16" s="19" t="s">
        <v>153</v>
      </c>
      <c r="C16" s="17" t="s">
        <v>154</v>
      </c>
      <c r="D16" s="17" t="s">
        <v>155</v>
      </c>
      <c r="E16" s="17" t="s">
        <v>156</v>
      </c>
      <c r="F16" s="17"/>
      <c r="G16" s="17" t="s">
        <v>157</v>
      </c>
      <c r="H16" s="17" t="s">
        <v>158</v>
      </c>
      <c r="I16" s="17" t="s">
        <v>33</v>
      </c>
      <c r="J16" s="17" t="s">
        <v>34</v>
      </c>
      <c r="K16" s="17" t="s">
        <v>62</v>
      </c>
      <c r="L16" s="17" t="s">
        <v>47</v>
      </c>
      <c r="M16" s="17" t="s">
        <v>159</v>
      </c>
      <c r="N16" s="17" t="s">
        <v>160</v>
      </c>
      <c r="O16" s="17" t="s">
        <v>161</v>
      </c>
      <c r="P16" s="17" t="s">
        <v>37</v>
      </c>
      <c r="Q16" s="17" t="s">
        <v>162</v>
      </c>
      <c r="R16" s="17" t="s">
        <v>163</v>
      </c>
      <c r="S16" s="17" t="s">
        <v>164</v>
      </c>
      <c r="T16" s="17"/>
      <c r="U16" s="17" t="s">
        <v>165</v>
      </c>
      <c r="V16" s="17" t="s">
        <v>54</v>
      </c>
      <c r="W16" s="17" t="s">
        <v>166</v>
      </c>
      <c r="X16" s="17" t="s">
        <v>167</v>
      </c>
      <c r="Y16" s="17" t="s">
        <v>168</v>
      </c>
    </row>
    <row r="17" s="3" customFormat="1" ht="67" hidden="1" customHeight="1" spans="1:25">
      <c r="A17" s="16">
        <f>ROW()-3</f>
        <v>14</v>
      </c>
      <c r="B17" s="19" t="s">
        <v>153</v>
      </c>
      <c r="C17" s="17" t="s">
        <v>169</v>
      </c>
      <c r="D17" s="17" t="s">
        <v>170</v>
      </c>
      <c r="E17" s="17" t="s">
        <v>171</v>
      </c>
      <c r="F17" s="17"/>
      <c r="G17" s="17" t="s">
        <v>172</v>
      </c>
      <c r="H17" s="17" t="s">
        <v>173</v>
      </c>
      <c r="I17" s="17" t="s">
        <v>33</v>
      </c>
      <c r="J17" s="17" t="s">
        <v>34</v>
      </c>
      <c r="K17" s="17" t="s">
        <v>62</v>
      </c>
      <c r="L17" s="17" t="s">
        <v>47</v>
      </c>
      <c r="M17" s="17" t="s">
        <v>174</v>
      </c>
      <c r="N17" s="17" t="s">
        <v>160</v>
      </c>
      <c r="O17" s="17" t="s">
        <v>161</v>
      </c>
      <c r="P17" s="17" t="s">
        <v>37</v>
      </c>
      <c r="Q17" s="17" t="s">
        <v>169</v>
      </c>
      <c r="R17" s="17" t="s">
        <v>175</v>
      </c>
      <c r="S17" s="17" t="s">
        <v>176</v>
      </c>
      <c r="T17" s="27"/>
      <c r="U17" s="27"/>
      <c r="V17" s="27"/>
      <c r="W17" s="27"/>
      <c r="X17" s="27"/>
      <c r="Y17" s="27"/>
    </row>
    <row r="18" s="3" customFormat="1" ht="67" hidden="1" customHeight="1" spans="1:25">
      <c r="A18" s="16">
        <f>ROW()-3</f>
        <v>15</v>
      </c>
      <c r="B18" s="19" t="s">
        <v>153</v>
      </c>
      <c r="C18" s="17" t="s">
        <v>177</v>
      </c>
      <c r="D18" s="17" t="s">
        <v>178</v>
      </c>
      <c r="E18" s="17">
        <v>15304410228</v>
      </c>
      <c r="F18" s="17"/>
      <c r="G18" s="17" t="s">
        <v>179</v>
      </c>
      <c r="H18" s="17">
        <v>19396230434</v>
      </c>
      <c r="I18" s="17" t="s">
        <v>33</v>
      </c>
      <c r="J18" s="17" t="s">
        <v>107</v>
      </c>
      <c r="K18" s="17">
        <v>2024.6</v>
      </c>
      <c r="L18" s="17">
        <v>2025.5</v>
      </c>
      <c r="M18" s="17">
        <v>5</v>
      </c>
      <c r="N18" s="17" t="s">
        <v>180</v>
      </c>
      <c r="O18" s="17" t="s">
        <v>181</v>
      </c>
      <c r="P18" s="17" t="s">
        <v>37</v>
      </c>
      <c r="Q18" s="17" t="s">
        <v>177</v>
      </c>
      <c r="R18" s="17" t="s">
        <v>175</v>
      </c>
      <c r="S18" s="17" t="s">
        <v>176</v>
      </c>
      <c r="T18" s="17" t="s">
        <v>182</v>
      </c>
      <c r="U18" s="17" t="s">
        <v>183</v>
      </c>
      <c r="V18" s="17" t="s">
        <v>54</v>
      </c>
      <c r="W18" s="17" t="s">
        <v>184</v>
      </c>
      <c r="X18" s="17" t="s">
        <v>183</v>
      </c>
      <c r="Y18" s="17" t="s">
        <v>185</v>
      </c>
    </row>
    <row r="19" s="3" customFormat="1" ht="67" hidden="1" customHeight="1" spans="1:25">
      <c r="A19" s="16">
        <f>ROW()-3</f>
        <v>16</v>
      </c>
      <c r="B19" s="19" t="s">
        <v>153</v>
      </c>
      <c r="C19" s="17" t="s">
        <v>186</v>
      </c>
      <c r="D19" s="17" t="s">
        <v>187</v>
      </c>
      <c r="E19" s="17" t="s">
        <v>188</v>
      </c>
      <c r="F19" s="17"/>
      <c r="G19" s="17" t="s">
        <v>189</v>
      </c>
      <c r="H19" s="17" t="s">
        <v>190</v>
      </c>
      <c r="I19" s="17" t="s">
        <v>33</v>
      </c>
      <c r="J19" s="17" t="s">
        <v>34</v>
      </c>
      <c r="K19" s="17" t="s">
        <v>62</v>
      </c>
      <c r="L19" s="17" t="s">
        <v>47</v>
      </c>
      <c r="M19" s="17" t="s">
        <v>63</v>
      </c>
      <c r="N19" s="17"/>
      <c r="O19" s="17" t="s">
        <v>191</v>
      </c>
      <c r="P19" s="17" t="s">
        <v>192</v>
      </c>
      <c r="Q19" s="17" t="s">
        <v>186</v>
      </c>
      <c r="R19" s="17" t="s">
        <v>175</v>
      </c>
      <c r="S19" s="17" t="s">
        <v>176</v>
      </c>
      <c r="T19" s="17"/>
      <c r="U19" s="17" t="s">
        <v>193</v>
      </c>
      <c r="V19" s="17" t="s">
        <v>54</v>
      </c>
      <c r="W19" s="17" t="s">
        <v>166</v>
      </c>
      <c r="X19" s="17" t="s">
        <v>194</v>
      </c>
      <c r="Y19" s="17"/>
    </row>
    <row r="20" s="3" customFormat="1" ht="67" hidden="1" customHeight="1" spans="1:25">
      <c r="A20" s="16">
        <f>ROW()-3</f>
        <v>17</v>
      </c>
      <c r="B20" s="19" t="s">
        <v>195</v>
      </c>
      <c r="C20" s="17" t="s">
        <v>196</v>
      </c>
      <c r="D20" s="17" t="s">
        <v>197</v>
      </c>
      <c r="E20" s="17" t="s">
        <v>198</v>
      </c>
      <c r="F20" s="17"/>
      <c r="G20" s="17" t="s">
        <v>199</v>
      </c>
      <c r="H20" s="17" t="s">
        <v>200</v>
      </c>
      <c r="I20" s="17" t="s">
        <v>33</v>
      </c>
      <c r="J20" s="17" t="s">
        <v>34</v>
      </c>
      <c r="K20" s="17" t="s">
        <v>62</v>
      </c>
      <c r="L20" s="17" t="s">
        <v>47</v>
      </c>
      <c r="M20" s="17" t="s">
        <v>63</v>
      </c>
      <c r="N20" s="17" t="s">
        <v>98</v>
      </c>
      <c r="O20" s="17" t="s">
        <v>201</v>
      </c>
      <c r="P20" s="17" t="s">
        <v>37</v>
      </c>
      <c r="Q20" s="17" t="s">
        <v>202</v>
      </c>
      <c r="R20" s="17" t="s">
        <v>203</v>
      </c>
      <c r="S20" s="17" t="s">
        <v>204</v>
      </c>
      <c r="T20" s="28" t="s">
        <v>205</v>
      </c>
      <c r="U20" s="17" t="s">
        <v>206</v>
      </c>
      <c r="V20" s="17" t="s">
        <v>33</v>
      </c>
      <c r="W20" s="17" t="s">
        <v>74</v>
      </c>
      <c r="X20" s="17" t="s">
        <v>196</v>
      </c>
      <c r="Y20" s="17" t="s">
        <v>207</v>
      </c>
    </row>
    <row r="21" s="3" customFormat="1" ht="67" hidden="1" customHeight="1" spans="1:25">
      <c r="A21" s="16">
        <f>ROW()-3</f>
        <v>18</v>
      </c>
      <c r="B21" s="19" t="s">
        <v>195</v>
      </c>
      <c r="C21" s="17" t="s">
        <v>208</v>
      </c>
      <c r="D21" s="17" t="s">
        <v>209</v>
      </c>
      <c r="E21" s="17" t="s">
        <v>210</v>
      </c>
      <c r="F21" s="17"/>
      <c r="G21" s="17" t="s">
        <v>211</v>
      </c>
      <c r="H21" s="17" t="s">
        <v>212</v>
      </c>
      <c r="I21" s="17" t="s">
        <v>33</v>
      </c>
      <c r="J21" s="17" t="s">
        <v>34</v>
      </c>
      <c r="K21" s="17" t="s">
        <v>46</v>
      </c>
      <c r="L21" s="17" t="s">
        <v>161</v>
      </c>
      <c r="M21" s="17" t="s">
        <v>213</v>
      </c>
      <c r="N21" s="17" t="s">
        <v>214</v>
      </c>
      <c r="O21" s="17" t="s">
        <v>215</v>
      </c>
      <c r="P21" s="17" t="s">
        <v>37</v>
      </c>
      <c r="Q21" s="17" t="s">
        <v>216</v>
      </c>
      <c r="R21" s="17" t="s">
        <v>217</v>
      </c>
      <c r="S21" s="17" t="s">
        <v>218</v>
      </c>
      <c r="T21" s="28" t="s">
        <v>219</v>
      </c>
      <c r="U21" s="17"/>
      <c r="V21" s="17"/>
      <c r="W21" s="17"/>
      <c r="X21" s="17"/>
      <c r="Y21" s="17"/>
    </row>
    <row r="22" s="3" customFormat="1" ht="67" hidden="1" customHeight="1" spans="1:25">
      <c r="A22" s="16">
        <f>ROW()-3</f>
        <v>19</v>
      </c>
      <c r="B22" s="19" t="s">
        <v>220</v>
      </c>
      <c r="C22" s="17" t="s">
        <v>221</v>
      </c>
      <c r="D22" s="17" t="s">
        <v>222</v>
      </c>
      <c r="E22" s="17" t="s">
        <v>223</v>
      </c>
      <c r="F22" s="17"/>
      <c r="G22" s="17" t="s">
        <v>224</v>
      </c>
      <c r="H22" s="17" t="s">
        <v>225</v>
      </c>
      <c r="I22" s="17" t="s">
        <v>33</v>
      </c>
      <c r="J22" s="17" t="s">
        <v>34</v>
      </c>
      <c r="K22" s="17" t="s">
        <v>46</v>
      </c>
      <c r="L22" s="17" t="s">
        <v>161</v>
      </c>
      <c r="M22" s="17" t="s">
        <v>63</v>
      </c>
      <c r="N22" s="17" t="s">
        <v>226</v>
      </c>
      <c r="O22" s="17" t="s">
        <v>227</v>
      </c>
      <c r="P22" s="17" t="s">
        <v>37</v>
      </c>
      <c r="Q22" s="17" t="s">
        <v>228</v>
      </c>
      <c r="R22" s="17" t="s">
        <v>109</v>
      </c>
      <c r="S22" s="17" t="s">
        <v>229</v>
      </c>
      <c r="T22" s="28" t="s">
        <v>230</v>
      </c>
      <c r="U22" s="17" t="s">
        <v>231</v>
      </c>
      <c r="V22" s="17" t="s">
        <v>33</v>
      </c>
      <c r="W22" s="17" t="s">
        <v>232</v>
      </c>
      <c r="X22" s="17" t="s">
        <v>233</v>
      </c>
      <c r="Y22" s="17" t="s">
        <v>234</v>
      </c>
    </row>
    <row r="23" s="3" customFormat="1" ht="67" hidden="1" customHeight="1" spans="1:25">
      <c r="A23" s="16">
        <f>ROW()-3</f>
        <v>20</v>
      </c>
      <c r="B23" s="19" t="s">
        <v>220</v>
      </c>
      <c r="C23" s="17" t="s">
        <v>235</v>
      </c>
      <c r="D23" s="17" t="s">
        <v>236</v>
      </c>
      <c r="E23" s="17" t="s">
        <v>237</v>
      </c>
      <c r="F23" s="17"/>
      <c r="G23" s="17" t="s">
        <v>238</v>
      </c>
      <c r="H23" s="17" t="s">
        <v>239</v>
      </c>
      <c r="I23" s="17" t="s">
        <v>33</v>
      </c>
      <c r="J23" s="17" t="s">
        <v>34</v>
      </c>
      <c r="K23" s="17" t="s">
        <v>240</v>
      </c>
      <c r="L23" s="17" t="s">
        <v>47</v>
      </c>
      <c r="M23" s="17" t="s">
        <v>63</v>
      </c>
      <c r="N23" s="17" t="s">
        <v>241</v>
      </c>
      <c r="O23" s="17" t="s">
        <v>191</v>
      </c>
      <c r="P23" s="17" t="s">
        <v>37</v>
      </c>
      <c r="Q23" s="17" t="s">
        <v>242</v>
      </c>
      <c r="R23" s="17" t="s">
        <v>109</v>
      </c>
      <c r="S23" s="17" t="s">
        <v>110</v>
      </c>
      <c r="T23" s="28" t="s">
        <v>230</v>
      </c>
      <c r="U23" s="17" t="s">
        <v>243</v>
      </c>
      <c r="V23" s="17" t="s">
        <v>54</v>
      </c>
      <c r="W23" s="17" t="s">
        <v>74</v>
      </c>
      <c r="X23" s="17" t="s">
        <v>244</v>
      </c>
      <c r="Y23" s="17" t="s">
        <v>245</v>
      </c>
    </row>
    <row r="24" s="3" customFormat="1" ht="67" hidden="1" customHeight="1" spans="1:25">
      <c r="A24" s="16">
        <f>ROW()-3</f>
        <v>21</v>
      </c>
      <c r="B24" s="19" t="s">
        <v>220</v>
      </c>
      <c r="C24" s="17" t="s">
        <v>246</v>
      </c>
      <c r="D24" s="17" t="s">
        <v>247</v>
      </c>
      <c r="E24" s="17" t="s">
        <v>248</v>
      </c>
      <c r="F24" s="17"/>
      <c r="G24" s="17" t="s">
        <v>249</v>
      </c>
      <c r="H24" s="17" t="s">
        <v>250</v>
      </c>
      <c r="I24" s="17" t="s">
        <v>33</v>
      </c>
      <c r="J24" s="17" t="s">
        <v>34</v>
      </c>
      <c r="K24" s="17" t="s">
        <v>251</v>
      </c>
      <c r="L24" s="17" t="s">
        <v>47</v>
      </c>
      <c r="M24" s="17" t="s">
        <v>252</v>
      </c>
      <c r="N24" s="17" t="s">
        <v>253</v>
      </c>
      <c r="O24" s="17" t="s">
        <v>254</v>
      </c>
      <c r="P24" s="17" t="s">
        <v>37</v>
      </c>
      <c r="Q24" s="17" t="s">
        <v>255</v>
      </c>
      <c r="R24" s="17" t="s">
        <v>256</v>
      </c>
      <c r="S24" s="17" t="s">
        <v>257</v>
      </c>
      <c r="T24" s="28" t="s">
        <v>258</v>
      </c>
      <c r="U24" s="17" t="s">
        <v>259</v>
      </c>
      <c r="V24" s="17" t="s">
        <v>54</v>
      </c>
      <c r="W24" s="17" t="s">
        <v>74</v>
      </c>
      <c r="X24" s="17" t="s">
        <v>260</v>
      </c>
      <c r="Y24" s="17" t="s">
        <v>261</v>
      </c>
    </row>
    <row r="25" s="3" customFormat="1" ht="67" hidden="1" customHeight="1" spans="1:25">
      <c r="A25" s="16">
        <f>ROW()-3</f>
        <v>22</v>
      </c>
      <c r="B25" s="19" t="s">
        <v>220</v>
      </c>
      <c r="C25" s="17" t="s">
        <v>262</v>
      </c>
      <c r="D25" s="17" t="s">
        <v>263</v>
      </c>
      <c r="E25" s="17" t="s">
        <v>264</v>
      </c>
      <c r="F25" s="17"/>
      <c r="G25" s="17" t="s">
        <v>265</v>
      </c>
      <c r="H25" s="17" t="s">
        <v>266</v>
      </c>
      <c r="I25" s="17" t="s">
        <v>33</v>
      </c>
      <c r="J25" s="17" t="s">
        <v>107</v>
      </c>
      <c r="K25" s="17">
        <v>2024.05</v>
      </c>
      <c r="L25" s="17">
        <v>2025.05</v>
      </c>
      <c r="M25" s="17" t="s">
        <v>63</v>
      </c>
      <c r="N25" s="17" t="s">
        <v>267</v>
      </c>
      <c r="O25" s="17" t="s">
        <v>268</v>
      </c>
      <c r="P25" s="17" t="s">
        <v>269</v>
      </c>
      <c r="Q25" s="17" t="s">
        <v>262</v>
      </c>
      <c r="R25" s="17" t="s">
        <v>175</v>
      </c>
      <c r="S25" s="17" t="s">
        <v>176</v>
      </c>
      <c r="T25" s="17" t="s">
        <v>270</v>
      </c>
      <c r="U25" s="17" t="s">
        <v>271</v>
      </c>
      <c r="V25" s="17" t="s">
        <v>33</v>
      </c>
      <c r="W25" s="17" t="s">
        <v>272</v>
      </c>
      <c r="X25" s="17" t="s">
        <v>262</v>
      </c>
      <c r="Y25" s="17" t="s">
        <v>273</v>
      </c>
    </row>
    <row r="26" s="3" customFormat="1" ht="67" hidden="1" customHeight="1" spans="1:25">
      <c r="A26" s="16">
        <f>ROW()-3</f>
        <v>23</v>
      </c>
      <c r="B26" s="29" t="s">
        <v>274</v>
      </c>
      <c r="C26" s="30" t="s">
        <v>275</v>
      </c>
      <c r="D26" s="30" t="s">
        <v>276</v>
      </c>
      <c r="E26" s="24">
        <v>18946519081</v>
      </c>
      <c r="F26" s="24"/>
      <c r="G26" s="30" t="s">
        <v>277</v>
      </c>
      <c r="H26" s="24">
        <v>19856495112</v>
      </c>
      <c r="I26" s="30" t="s">
        <v>33</v>
      </c>
      <c r="J26" s="31" t="s">
        <v>34</v>
      </c>
      <c r="K26" s="31" t="s">
        <v>62</v>
      </c>
      <c r="L26" s="31" t="s">
        <v>47</v>
      </c>
      <c r="M26" s="24">
        <v>4</v>
      </c>
      <c r="N26" s="32">
        <v>45778</v>
      </c>
      <c r="O26" s="31" t="s">
        <v>278</v>
      </c>
      <c r="P26" s="30" t="s">
        <v>279</v>
      </c>
      <c r="Q26" s="30" t="s">
        <v>280</v>
      </c>
      <c r="R26" s="30" t="s">
        <v>281</v>
      </c>
      <c r="S26" s="30" t="s">
        <v>282</v>
      </c>
      <c r="T26" s="24"/>
      <c r="U26" s="30" t="s">
        <v>283</v>
      </c>
      <c r="V26" s="30" t="s">
        <v>54</v>
      </c>
      <c r="W26" s="30" t="s">
        <v>166</v>
      </c>
      <c r="X26" s="30" t="s">
        <v>284</v>
      </c>
      <c r="Y26" s="30" t="s">
        <v>285</v>
      </c>
    </row>
    <row r="27" s="3" customFormat="1" ht="67" hidden="1" customHeight="1" spans="1:25">
      <c r="A27" s="16">
        <f>ROW()-3</f>
        <v>24</v>
      </c>
      <c r="B27" s="33" t="s">
        <v>274</v>
      </c>
      <c r="C27" s="24" t="s">
        <v>286</v>
      </c>
      <c r="D27" s="24" t="s">
        <v>287</v>
      </c>
      <c r="E27" s="24">
        <v>15526675802</v>
      </c>
      <c r="F27" s="24"/>
      <c r="G27" s="24" t="s">
        <v>288</v>
      </c>
      <c r="H27" s="24">
        <v>15046374258</v>
      </c>
      <c r="I27" s="24" t="s">
        <v>33</v>
      </c>
      <c r="J27" s="24" t="s">
        <v>34</v>
      </c>
      <c r="K27" s="24">
        <v>2023.06</v>
      </c>
      <c r="L27" s="24">
        <v>2025.06</v>
      </c>
      <c r="M27" s="24">
        <v>5</v>
      </c>
      <c r="N27" s="32">
        <v>45778</v>
      </c>
      <c r="O27" s="34">
        <v>45627</v>
      </c>
      <c r="P27" s="24" t="s">
        <v>279</v>
      </c>
      <c r="Q27" s="24" t="s">
        <v>289</v>
      </c>
      <c r="R27" s="24" t="s">
        <v>290</v>
      </c>
      <c r="S27" s="24" t="s">
        <v>291</v>
      </c>
      <c r="T27" s="24"/>
      <c r="U27" s="30" t="s">
        <v>292</v>
      </c>
      <c r="V27" s="30" t="s">
        <v>293</v>
      </c>
      <c r="W27" s="30" t="s">
        <v>74</v>
      </c>
      <c r="X27" s="30" t="s">
        <v>294</v>
      </c>
      <c r="Y27" s="30" t="s">
        <v>295</v>
      </c>
    </row>
    <row r="28" s="3" customFormat="1" ht="67" hidden="1" customHeight="1" spans="1:25">
      <c r="A28" s="16">
        <f>ROW()-3</f>
        <v>25</v>
      </c>
      <c r="B28" s="35" t="s">
        <v>274</v>
      </c>
      <c r="C28" s="30" t="s">
        <v>296</v>
      </c>
      <c r="D28" s="30" t="s">
        <v>297</v>
      </c>
      <c r="E28" s="24">
        <v>18943909863</v>
      </c>
      <c r="F28" s="24"/>
      <c r="G28" s="30" t="s">
        <v>298</v>
      </c>
      <c r="H28" s="24">
        <v>15943042048</v>
      </c>
      <c r="I28" s="24" t="s">
        <v>33</v>
      </c>
      <c r="J28" s="24" t="s">
        <v>34</v>
      </c>
      <c r="K28" s="24">
        <v>2024.06</v>
      </c>
      <c r="L28" s="24">
        <v>2025.06</v>
      </c>
      <c r="M28" s="24">
        <v>3</v>
      </c>
      <c r="N28" s="32">
        <v>45778</v>
      </c>
      <c r="O28" s="31" t="s">
        <v>278</v>
      </c>
      <c r="P28" s="30" t="s">
        <v>279</v>
      </c>
      <c r="Q28" s="30" t="s">
        <v>299</v>
      </c>
      <c r="R28" s="30" t="s">
        <v>300</v>
      </c>
      <c r="S28" s="30" t="s">
        <v>301</v>
      </c>
      <c r="T28" s="24"/>
      <c r="U28" s="30" t="s">
        <v>302</v>
      </c>
      <c r="V28" s="30" t="s">
        <v>232</v>
      </c>
      <c r="W28" s="30" t="s">
        <v>232</v>
      </c>
      <c r="X28" s="24"/>
      <c r="Y28" s="24"/>
    </row>
    <row r="29" s="3" customFormat="1" ht="67" hidden="1" customHeight="1" spans="1:25">
      <c r="A29" s="16">
        <f>ROW()-3</f>
        <v>26</v>
      </c>
      <c r="B29" s="33" t="s">
        <v>274</v>
      </c>
      <c r="C29" s="36" t="s">
        <v>303</v>
      </c>
      <c r="D29" s="30" t="s">
        <v>304</v>
      </c>
      <c r="E29" s="30">
        <v>13504324076</v>
      </c>
      <c r="F29" s="30"/>
      <c r="G29" s="30" t="s">
        <v>305</v>
      </c>
      <c r="H29" s="24">
        <v>15584290202</v>
      </c>
      <c r="I29" s="30" t="s">
        <v>33</v>
      </c>
      <c r="J29" s="24" t="s">
        <v>34</v>
      </c>
      <c r="K29" s="24">
        <v>2024.06</v>
      </c>
      <c r="L29" s="24">
        <v>2025.06</v>
      </c>
      <c r="M29" s="24">
        <v>4</v>
      </c>
      <c r="N29" s="32">
        <v>45778</v>
      </c>
      <c r="O29" s="31" t="s">
        <v>278</v>
      </c>
      <c r="P29" s="30" t="s">
        <v>279</v>
      </c>
      <c r="Q29" s="36" t="s">
        <v>303</v>
      </c>
      <c r="R29" s="30" t="s">
        <v>300</v>
      </c>
      <c r="S29" s="30" t="s">
        <v>301</v>
      </c>
      <c r="T29" s="24"/>
      <c r="U29" s="30" t="s">
        <v>306</v>
      </c>
      <c r="V29" s="30" t="s">
        <v>307</v>
      </c>
      <c r="W29" s="30" t="s">
        <v>166</v>
      </c>
      <c r="X29" s="30" t="s">
        <v>308</v>
      </c>
      <c r="Y29" s="24"/>
    </row>
    <row r="30" s="3" customFormat="1" ht="67" hidden="1" customHeight="1" spans="1:25">
      <c r="A30" s="16">
        <f>ROW()-3</f>
        <v>27</v>
      </c>
      <c r="B30" s="33" t="s">
        <v>274</v>
      </c>
      <c r="C30" s="30" t="s">
        <v>309</v>
      </c>
      <c r="D30" s="30" t="s">
        <v>310</v>
      </c>
      <c r="E30" s="24">
        <v>13404384151</v>
      </c>
      <c r="F30" s="24"/>
      <c r="G30" s="30" t="s">
        <v>311</v>
      </c>
      <c r="H30" s="24">
        <v>18104341936</v>
      </c>
      <c r="I30" s="30" t="s">
        <v>33</v>
      </c>
      <c r="J30" s="24" t="s">
        <v>34</v>
      </c>
      <c r="K30" s="24">
        <v>2024.06</v>
      </c>
      <c r="L30" s="24">
        <v>2025.06</v>
      </c>
      <c r="M30" s="24">
        <v>5</v>
      </c>
      <c r="N30" s="32">
        <v>45778</v>
      </c>
      <c r="O30" s="31" t="s">
        <v>312</v>
      </c>
      <c r="P30" s="30" t="s">
        <v>279</v>
      </c>
      <c r="Q30" s="30" t="s">
        <v>313</v>
      </c>
      <c r="R30" s="30" t="s">
        <v>281</v>
      </c>
      <c r="S30" s="30" t="s">
        <v>282</v>
      </c>
      <c r="T30" s="24"/>
      <c r="U30" s="30" t="s">
        <v>314</v>
      </c>
      <c r="V30" s="30" t="s">
        <v>54</v>
      </c>
      <c r="W30" s="30" t="s">
        <v>74</v>
      </c>
      <c r="X30" s="30" t="s">
        <v>315</v>
      </c>
      <c r="Y30" s="30" t="s">
        <v>316</v>
      </c>
    </row>
    <row r="31" s="3" customFormat="1" ht="80" hidden="1" customHeight="1" spans="1:25">
      <c r="A31" s="16">
        <f>ROW()-3</f>
        <v>28</v>
      </c>
      <c r="B31" s="33" t="s">
        <v>274</v>
      </c>
      <c r="C31" s="30" t="s">
        <v>317</v>
      </c>
      <c r="D31" s="30" t="s">
        <v>318</v>
      </c>
      <c r="E31" s="24">
        <v>15043001313</v>
      </c>
      <c r="F31" s="24"/>
      <c r="G31" s="30" t="s">
        <v>319</v>
      </c>
      <c r="H31" s="24">
        <v>18143009006</v>
      </c>
      <c r="I31" s="30" t="s">
        <v>33</v>
      </c>
      <c r="J31" s="30" t="s">
        <v>34</v>
      </c>
      <c r="K31" s="24">
        <v>2022.5</v>
      </c>
      <c r="L31" s="24">
        <v>2025.6</v>
      </c>
      <c r="M31" s="24">
        <v>3</v>
      </c>
      <c r="N31" s="32">
        <v>45597</v>
      </c>
      <c r="O31" s="31" t="s">
        <v>320</v>
      </c>
      <c r="P31" s="30" t="s">
        <v>279</v>
      </c>
      <c r="Q31" s="30" t="s">
        <v>317</v>
      </c>
      <c r="R31" s="30" t="s">
        <v>321</v>
      </c>
      <c r="S31" s="24" t="s">
        <v>322</v>
      </c>
      <c r="T31" s="24"/>
      <c r="U31" s="24" t="s">
        <v>323</v>
      </c>
      <c r="V31" s="30" t="s">
        <v>324</v>
      </c>
      <c r="W31" s="30" t="s">
        <v>55</v>
      </c>
      <c r="X31" s="24"/>
      <c r="Y31" s="24"/>
    </row>
    <row r="32" s="4" customFormat="1" ht="71" hidden="1" customHeight="1" spans="1:25">
      <c r="A32" s="16">
        <f>ROW()-3</f>
        <v>29</v>
      </c>
      <c r="B32" s="37" t="s">
        <v>274</v>
      </c>
      <c r="C32" s="21" t="s">
        <v>325</v>
      </c>
      <c r="D32" s="21" t="s">
        <v>326</v>
      </c>
      <c r="E32" s="21" t="s">
        <v>327</v>
      </c>
      <c r="F32" s="21"/>
      <c r="G32" s="21" t="s">
        <v>328</v>
      </c>
      <c r="H32" s="38">
        <v>18684300526</v>
      </c>
      <c r="I32" s="21" t="s">
        <v>33</v>
      </c>
      <c r="J32" s="21" t="s">
        <v>80</v>
      </c>
      <c r="K32" s="21" t="s">
        <v>329</v>
      </c>
      <c r="L32" s="21" t="s">
        <v>161</v>
      </c>
      <c r="M32" s="21" t="s">
        <v>252</v>
      </c>
      <c r="N32" s="21"/>
      <c r="O32" s="21" t="s">
        <v>81</v>
      </c>
      <c r="P32" s="21" t="s">
        <v>83</v>
      </c>
      <c r="Q32" s="21" t="s">
        <v>330</v>
      </c>
      <c r="R32" s="21" t="s">
        <v>331</v>
      </c>
      <c r="S32" s="21" t="s">
        <v>86</v>
      </c>
      <c r="T32" s="39"/>
      <c r="U32" s="21"/>
      <c r="V32" s="21"/>
      <c r="W32" s="21"/>
      <c r="X32" s="21"/>
      <c r="Y32" s="21" t="s">
        <v>332</v>
      </c>
    </row>
    <row r="33" s="3" customFormat="1" ht="80" hidden="1" customHeight="1" spans="1:25">
      <c r="A33" s="16">
        <f>ROW()-3</f>
        <v>30</v>
      </c>
      <c r="B33" s="40" t="s">
        <v>333</v>
      </c>
      <c r="C33" s="41" t="s">
        <v>334</v>
      </c>
      <c r="D33" s="41" t="s">
        <v>335</v>
      </c>
      <c r="E33" s="41" t="s">
        <v>336</v>
      </c>
      <c r="F33" s="41"/>
      <c r="G33" s="41" t="s">
        <v>337</v>
      </c>
      <c r="H33" s="41">
        <v>15144696535</v>
      </c>
      <c r="I33" s="41" t="s">
        <v>33</v>
      </c>
      <c r="J33" s="41" t="s">
        <v>34</v>
      </c>
      <c r="K33" s="41">
        <v>2023.06</v>
      </c>
      <c r="L33" s="41" t="s">
        <v>161</v>
      </c>
      <c r="M33" s="41">
        <v>6</v>
      </c>
      <c r="N33" s="41" t="s">
        <v>47</v>
      </c>
      <c r="O33" s="41" t="s">
        <v>338</v>
      </c>
      <c r="P33" s="41" t="s">
        <v>37</v>
      </c>
      <c r="Q33" s="41" t="s">
        <v>339</v>
      </c>
      <c r="R33" s="41" t="s">
        <v>340</v>
      </c>
      <c r="S33" s="41" t="s">
        <v>341</v>
      </c>
      <c r="T33" s="41" t="s">
        <v>143</v>
      </c>
      <c r="U33" s="41" t="s">
        <v>143</v>
      </c>
      <c r="V33" s="41" t="s">
        <v>143</v>
      </c>
      <c r="W33" s="41" t="s">
        <v>143</v>
      </c>
      <c r="X33" s="41" t="s">
        <v>143</v>
      </c>
      <c r="Y33" s="41" t="s">
        <v>143</v>
      </c>
    </row>
    <row r="34" s="3" customFormat="1" ht="80" hidden="1" customHeight="1" spans="1:25">
      <c r="A34" s="16">
        <f>ROW()-3</f>
        <v>31</v>
      </c>
      <c r="B34" s="41" t="s">
        <v>342</v>
      </c>
      <c r="C34" s="41" t="s">
        <v>343</v>
      </c>
      <c r="D34" s="41" t="s">
        <v>344</v>
      </c>
      <c r="E34" s="41">
        <v>13844982080</v>
      </c>
      <c r="F34" s="41"/>
      <c r="G34" s="41" t="s">
        <v>345</v>
      </c>
      <c r="H34" s="41">
        <v>17798984293</v>
      </c>
      <c r="I34" s="41" t="s">
        <v>33</v>
      </c>
      <c r="J34" s="41" t="s">
        <v>72</v>
      </c>
      <c r="K34" s="41">
        <v>2023.09</v>
      </c>
      <c r="L34" s="41">
        <v>2025.05</v>
      </c>
      <c r="M34" s="41">
        <v>4</v>
      </c>
      <c r="N34" s="41" t="s">
        <v>346</v>
      </c>
      <c r="O34" s="41" t="s">
        <v>347</v>
      </c>
      <c r="P34" s="41" t="s">
        <v>37</v>
      </c>
      <c r="Q34" s="41" t="s">
        <v>348</v>
      </c>
      <c r="R34" s="41" t="s">
        <v>349</v>
      </c>
      <c r="S34" s="41" t="s">
        <v>350</v>
      </c>
      <c r="T34" s="41" t="s">
        <v>351</v>
      </c>
      <c r="U34" s="41"/>
      <c r="V34" s="41"/>
      <c r="W34" s="41"/>
      <c r="X34" s="41"/>
      <c r="Y34" s="41"/>
    </row>
    <row r="35" s="3" customFormat="1" ht="80" hidden="1" customHeight="1" spans="1:25">
      <c r="A35" s="16">
        <f>ROW()-3</f>
        <v>32</v>
      </c>
      <c r="B35" s="42" t="s">
        <v>352</v>
      </c>
      <c r="C35" s="24" t="s">
        <v>353</v>
      </c>
      <c r="D35" s="24" t="s">
        <v>354</v>
      </c>
      <c r="E35" s="24">
        <v>18088685695</v>
      </c>
      <c r="F35" s="24"/>
      <c r="G35" s="24" t="s">
        <v>355</v>
      </c>
      <c r="H35" s="24">
        <v>15589051292</v>
      </c>
      <c r="I35" s="24" t="s">
        <v>33</v>
      </c>
      <c r="J35" s="24" t="s">
        <v>356</v>
      </c>
      <c r="K35" s="24">
        <v>2024.06</v>
      </c>
      <c r="L35" s="24">
        <v>2025.06</v>
      </c>
      <c r="M35" s="24">
        <v>3</v>
      </c>
      <c r="N35" s="24"/>
      <c r="O35" s="24" t="s">
        <v>357</v>
      </c>
      <c r="P35" s="24" t="s">
        <v>37</v>
      </c>
      <c r="Q35" s="24" t="s">
        <v>358</v>
      </c>
      <c r="R35" s="24" t="s">
        <v>359</v>
      </c>
      <c r="S35" s="24" t="s">
        <v>360</v>
      </c>
      <c r="T35" s="24" t="s">
        <v>361</v>
      </c>
      <c r="U35" s="24"/>
      <c r="V35" s="24"/>
      <c r="W35" s="24"/>
      <c r="X35" s="24"/>
      <c r="Y35" s="24"/>
    </row>
    <row r="36" s="3" customFormat="1" ht="80" hidden="1" customHeight="1" spans="1:25">
      <c r="A36" s="16">
        <f>ROW()-3</f>
        <v>33</v>
      </c>
      <c r="B36" s="42" t="s">
        <v>352</v>
      </c>
      <c r="C36" s="24" t="s">
        <v>362</v>
      </c>
      <c r="D36" s="24" t="s">
        <v>363</v>
      </c>
      <c r="E36" s="24">
        <v>1314399027</v>
      </c>
      <c r="F36" s="24"/>
      <c r="G36" s="24" t="s">
        <v>364</v>
      </c>
      <c r="H36" s="24">
        <v>19396219454</v>
      </c>
      <c r="I36" s="24" t="s">
        <v>33</v>
      </c>
      <c r="J36" s="24" t="s">
        <v>34</v>
      </c>
      <c r="K36" s="24" t="s">
        <v>62</v>
      </c>
      <c r="L36" s="24" t="s">
        <v>47</v>
      </c>
      <c r="M36" s="24">
        <v>4</v>
      </c>
      <c r="N36" s="24"/>
      <c r="O36" s="24" t="s">
        <v>365</v>
      </c>
      <c r="P36" s="24" t="s">
        <v>37</v>
      </c>
      <c r="Q36" s="24" t="s">
        <v>366</v>
      </c>
      <c r="R36" s="24" t="s">
        <v>175</v>
      </c>
      <c r="S36" s="24" t="s">
        <v>176</v>
      </c>
      <c r="T36" s="24" t="s">
        <v>367</v>
      </c>
      <c r="U36" s="24" t="s">
        <v>368</v>
      </c>
      <c r="V36" s="24" t="s">
        <v>89</v>
      </c>
      <c r="W36" s="24" t="s">
        <v>74</v>
      </c>
      <c r="X36" s="24" t="s">
        <v>369</v>
      </c>
      <c r="Y36" s="24" t="s">
        <v>370</v>
      </c>
    </row>
    <row r="37" s="3" customFormat="1" ht="80" hidden="1" customHeight="1" spans="1:25">
      <c r="A37" s="16">
        <f>ROW()-3</f>
        <v>34</v>
      </c>
      <c r="B37" s="42" t="s">
        <v>352</v>
      </c>
      <c r="C37" s="24" t="s">
        <v>371</v>
      </c>
      <c r="D37" s="24" t="s">
        <v>372</v>
      </c>
      <c r="E37" s="24">
        <v>15840130995</v>
      </c>
      <c r="F37" s="24"/>
      <c r="G37" s="24" t="s">
        <v>373</v>
      </c>
      <c r="H37" s="24">
        <v>13359236693</v>
      </c>
      <c r="I37" s="24" t="s">
        <v>33</v>
      </c>
      <c r="J37" s="24" t="s">
        <v>34</v>
      </c>
      <c r="K37" s="24">
        <v>2024.06</v>
      </c>
      <c r="L37" s="24">
        <v>2025.06</v>
      </c>
      <c r="M37" s="24">
        <v>4</v>
      </c>
      <c r="N37" s="24"/>
      <c r="O37" s="24">
        <v>2025.06</v>
      </c>
      <c r="P37" s="24" t="s">
        <v>37</v>
      </c>
      <c r="Q37" s="24" t="s">
        <v>374</v>
      </c>
      <c r="R37" s="24" t="s">
        <v>375</v>
      </c>
      <c r="S37" s="24" t="s">
        <v>376</v>
      </c>
      <c r="T37" s="24" t="s">
        <v>367</v>
      </c>
      <c r="U37" s="24" t="s">
        <v>377</v>
      </c>
      <c r="V37" s="24" t="s">
        <v>54</v>
      </c>
      <c r="W37" s="24" t="s">
        <v>378</v>
      </c>
      <c r="X37" s="24" t="s">
        <v>379</v>
      </c>
      <c r="Y37" s="24" t="s">
        <v>380</v>
      </c>
    </row>
    <row r="38" s="3" customFormat="1" ht="80" hidden="1" customHeight="1" spans="1:25">
      <c r="A38" s="16">
        <f>ROW()-3</f>
        <v>35</v>
      </c>
      <c r="B38" s="42" t="s">
        <v>352</v>
      </c>
      <c r="C38" s="24" t="s">
        <v>381</v>
      </c>
      <c r="D38" s="24" t="s">
        <v>382</v>
      </c>
      <c r="E38" s="24" t="s">
        <v>383</v>
      </c>
      <c r="F38" s="24"/>
      <c r="G38" s="24" t="s">
        <v>384</v>
      </c>
      <c r="H38" s="24" t="s">
        <v>385</v>
      </c>
      <c r="I38" s="24" t="s">
        <v>33</v>
      </c>
      <c r="J38" s="24" t="s">
        <v>34</v>
      </c>
      <c r="K38" s="24" t="s">
        <v>386</v>
      </c>
      <c r="L38" s="24" t="s">
        <v>387</v>
      </c>
      <c r="M38" s="24" t="s">
        <v>252</v>
      </c>
      <c r="N38" s="24" t="s">
        <v>161</v>
      </c>
      <c r="O38" s="24" t="s">
        <v>388</v>
      </c>
      <c r="P38" s="24" t="s">
        <v>37</v>
      </c>
      <c r="Q38" s="24" t="s">
        <v>381</v>
      </c>
      <c r="R38" s="24" t="s">
        <v>50</v>
      </c>
      <c r="S38" s="24" t="s">
        <v>389</v>
      </c>
      <c r="T38" s="24" t="s">
        <v>390</v>
      </c>
      <c r="U38" s="24"/>
      <c r="V38" s="24"/>
      <c r="W38" s="24"/>
      <c r="X38" s="24"/>
      <c r="Y38" s="24"/>
    </row>
    <row r="39" s="3" customFormat="1" ht="80" hidden="1" customHeight="1" spans="1:25">
      <c r="A39" s="16">
        <f>ROW()-3</f>
        <v>36</v>
      </c>
      <c r="B39" s="42" t="s">
        <v>352</v>
      </c>
      <c r="C39" s="24" t="s">
        <v>391</v>
      </c>
      <c r="D39" s="24" t="s">
        <v>392</v>
      </c>
      <c r="E39" s="24" t="s">
        <v>393</v>
      </c>
      <c r="F39" s="24"/>
      <c r="G39" s="24" t="s">
        <v>394</v>
      </c>
      <c r="H39" s="24" t="s">
        <v>395</v>
      </c>
      <c r="I39" s="24" t="s">
        <v>33</v>
      </c>
      <c r="J39" s="24" t="s">
        <v>34</v>
      </c>
      <c r="K39" s="24" t="s">
        <v>62</v>
      </c>
      <c r="L39" s="24" t="s">
        <v>47</v>
      </c>
      <c r="M39" s="24" t="s">
        <v>63</v>
      </c>
      <c r="N39" s="24" t="s">
        <v>226</v>
      </c>
      <c r="O39" s="24" t="s">
        <v>201</v>
      </c>
      <c r="P39" s="24" t="s">
        <v>37</v>
      </c>
      <c r="Q39" s="24" t="s">
        <v>391</v>
      </c>
      <c r="R39" s="24" t="s">
        <v>50</v>
      </c>
      <c r="S39" s="24" t="s">
        <v>396</v>
      </c>
      <c r="T39" s="24" t="s">
        <v>397</v>
      </c>
      <c r="U39" s="24" t="s">
        <v>398</v>
      </c>
      <c r="V39" s="24" t="s">
        <v>54</v>
      </c>
      <c r="W39" s="24" t="s">
        <v>166</v>
      </c>
      <c r="X39" s="24" t="s">
        <v>399</v>
      </c>
      <c r="Y39" s="24" t="s">
        <v>400</v>
      </c>
    </row>
    <row r="40" s="3" customFormat="1" ht="80" hidden="1" customHeight="1" spans="1:25">
      <c r="A40" s="16">
        <f>ROW()-3</f>
        <v>37</v>
      </c>
      <c r="B40" s="42" t="s">
        <v>352</v>
      </c>
      <c r="C40" s="24" t="s">
        <v>401</v>
      </c>
      <c r="D40" s="24" t="s">
        <v>402</v>
      </c>
      <c r="E40" s="24">
        <v>18088685695</v>
      </c>
      <c r="F40" s="24"/>
      <c r="G40" s="24" t="s">
        <v>403</v>
      </c>
      <c r="H40" s="24">
        <v>18033562113</v>
      </c>
      <c r="I40" s="24" t="s">
        <v>33</v>
      </c>
      <c r="J40" s="24" t="s">
        <v>34</v>
      </c>
      <c r="K40" s="24">
        <v>2024.06</v>
      </c>
      <c r="L40" s="24">
        <v>2025.06</v>
      </c>
      <c r="M40" s="24">
        <v>5</v>
      </c>
      <c r="N40" s="24" t="s">
        <v>98</v>
      </c>
      <c r="O40" s="24" t="s">
        <v>404</v>
      </c>
      <c r="P40" s="24" t="s">
        <v>37</v>
      </c>
      <c r="Q40" s="24" t="s">
        <v>401</v>
      </c>
      <c r="R40" s="24" t="s">
        <v>50</v>
      </c>
      <c r="S40" s="24" t="s">
        <v>389</v>
      </c>
      <c r="T40" s="24"/>
      <c r="U40" s="24" t="s">
        <v>405</v>
      </c>
      <c r="V40" s="24" t="s">
        <v>54</v>
      </c>
      <c r="W40" s="24" t="s">
        <v>166</v>
      </c>
      <c r="X40" s="24" t="s">
        <v>406</v>
      </c>
      <c r="Y40" s="24" t="s">
        <v>407</v>
      </c>
    </row>
    <row r="41" s="5" customFormat="1" ht="80" hidden="1" customHeight="1" spans="1:25">
      <c r="A41" s="43">
        <f>ROW()-3</f>
        <v>38</v>
      </c>
      <c r="B41" s="44" t="s">
        <v>408</v>
      </c>
      <c r="C41" s="44" t="s">
        <v>409</v>
      </c>
      <c r="D41" s="44" t="s">
        <v>410</v>
      </c>
      <c r="E41" s="44" t="s">
        <v>411</v>
      </c>
      <c r="F41" s="44"/>
      <c r="G41" s="44" t="s">
        <v>412</v>
      </c>
      <c r="H41" s="44" t="s">
        <v>413</v>
      </c>
      <c r="I41" s="44" t="s">
        <v>33</v>
      </c>
      <c r="J41" s="44" t="s">
        <v>34</v>
      </c>
      <c r="K41" s="44" t="s">
        <v>240</v>
      </c>
      <c r="L41" s="44" t="s">
        <v>47</v>
      </c>
      <c r="M41" s="44" t="s">
        <v>63</v>
      </c>
      <c r="N41" s="44"/>
      <c r="O41" s="44" t="s">
        <v>414</v>
      </c>
      <c r="P41" s="44" t="s">
        <v>83</v>
      </c>
      <c r="Q41" s="44" t="s">
        <v>415</v>
      </c>
      <c r="R41" s="44" t="s">
        <v>416</v>
      </c>
      <c r="S41" s="44" t="s">
        <v>86</v>
      </c>
      <c r="T41" s="45" t="s">
        <v>417</v>
      </c>
      <c r="U41" s="44"/>
      <c r="V41" s="44"/>
      <c r="W41" s="44"/>
      <c r="X41" s="44"/>
      <c r="Y41" s="46"/>
    </row>
    <row r="42" s="5" customFormat="1" ht="80" hidden="1" customHeight="1" spans="1:25">
      <c r="A42" s="43">
        <f>ROW()-3</f>
        <v>39</v>
      </c>
      <c r="B42" s="44" t="s">
        <v>418</v>
      </c>
      <c r="C42" s="44" t="s">
        <v>419</v>
      </c>
      <c r="D42" s="44" t="s">
        <v>420</v>
      </c>
      <c r="E42" s="44" t="s">
        <v>421</v>
      </c>
      <c r="F42" s="44"/>
      <c r="G42" s="44" t="s">
        <v>422</v>
      </c>
      <c r="H42" s="44" t="s">
        <v>423</v>
      </c>
      <c r="I42" s="44" t="s">
        <v>33</v>
      </c>
      <c r="J42" s="44" t="s">
        <v>34</v>
      </c>
      <c r="K42" s="44" t="s">
        <v>240</v>
      </c>
      <c r="L42" s="44" t="s">
        <v>47</v>
      </c>
      <c r="M42" s="44" t="s">
        <v>63</v>
      </c>
      <c r="N42" s="44"/>
      <c r="O42" s="44" t="s">
        <v>414</v>
      </c>
      <c r="P42" s="44" t="s">
        <v>83</v>
      </c>
      <c r="Q42" s="44" t="s">
        <v>424</v>
      </c>
      <c r="R42" s="44" t="s">
        <v>425</v>
      </c>
      <c r="S42" s="44" t="s">
        <v>86</v>
      </c>
      <c r="T42" s="44" t="s">
        <v>417</v>
      </c>
      <c r="U42" s="44"/>
      <c r="V42" s="44"/>
      <c r="W42" s="44"/>
      <c r="X42" s="44"/>
      <c r="Y42" s="46"/>
    </row>
    <row r="43" s="3" customFormat="1" ht="80" hidden="1" customHeight="1" spans="1:25">
      <c r="A43" s="16">
        <f>ROW()-3</f>
        <v>40</v>
      </c>
      <c r="B43" s="17" t="s">
        <v>426</v>
      </c>
      <c r="C43" s="47" t="s">
        <v>427</v>
      </c>
      <c r="D43" s="48" t="s">
        <v>428</v>
      </c>
      <c r="E43" s="49">
        <v>17767756166</v>
      </c>
      <c r="F43" s="49"/>
      <c r="G43" s="49" t="s">
        <v>429</v>
      </c>
      <c r="H43" s="49">
        <v>13304303860</v>
      </c>
      <c r="I43" s="17" t="s">
        <v>33</v>
      </c>
      <c r="J43" s="17" t="s">
        <v>34</v>
      </c>
      <c r="K43" s="48">
        <v>2023.06</v>
      </c>
      <c r="L43" s="48">
        <v>2025.06</v>
      </c>
      <c r="M43" s="50">
        <v>5</v>
      </c>
      <c r="N43" s="47" t="s">
        <v>430</v>
      </c>
      <c r="O43" s="48"/>
      <c r="P43" s="50"/>
      <c r="Q43" s="48"/>
      <c r="R43" s="48"/>
      <c r="S43" s="50"/>
      <c r="T43" s="48"/>
      <c r="U43" s="47" t="s">
        <v>431</v>
      </c>
      <c r="V43" s="50" t="s">
        <v>33</v>
      </c>
      <c r="W43" s="49" t="s">
        <v>232</v>
      </c>
      <c r="X43" s="48"/>
      <c r="Y43" s="51" t="s">
        <v>432</v>
      </c>
    </row>
    <row r="44" s="6" customFormat="1" ht="127" hidden="1" customHeight="1" spans="1:25">
      <c r="A44" s="16" t="s">
        <v>433</v>
      </c>
      <c r="B44" s="17" t="s">
        <v>195</v>
      </c>
      <c r="C44" s="47" t="s">
        <v>434</v>
      </c>
      <c r="D44" s="16" t="s">
        <v>435</v>
      </c>
      <c r="E44" s="17" t="s">
        <v>436</v>
      </c>
      <c r="F44" s="17"/>
      <c r="G44" s="47" t="s">
        <v>437</v>
      </c>
      <c r="H44" s="16" t="s">
        <v>438</v>
      </c>
      <c r="I44" s="17" t="s">
        <v>33</v>
      </c>
      <c r="J44" s="47" t="s">
        <v>34</v>
      </c>
      <c r="K44" s="16" t="s">
        <v>439</v>
      </c>
      <c r="L44" s="17" t="s">
        <v>47</v>
      </c>
      <c r="M44" s="47" t="s">
        <v>159</v>
      </c>
      <c r="N44" s="16" t="s">
        <v>440</v>
      </c>
      <c r="O44" s="17" t="s">
        <v>441</v>
      </c>
      <c r="P44" s="47" t="s">
        <v>442</v>
      </c>
      <c r="Q44" s="16" t="s">
        <v>443</v>
      </c>
      <c r="R44" s="17"/>
      <c r="S44" s="47" t="s">
        <v>444</v>
      </c>
      <c r="T44" s="16"/>
      <c r="U44" s="17"/>
      <c r="V44" s="47"/>
      <c r="W44" s="16"/>
      <c r="X44" s="17"/>
      <c r="Y44" s="47"/>
    </row>
    <row r="45" s="3" customFormat="1" ht="27" spans="1:25">
      <c r="A45" s="52"/>
    </row>
    <row r="46" s="3" customFormat="1" ht="27" spans="1:25">
      <c r="A46" s="52"/>
    </row>
    <row r="47" s="3" customFormat="1" ht="27" spans="1:25">
      <c r="A47" s="52"/>
    </row>
    <row r="48" s="3" customFormat="1" ht="27" spans="1:25">
      <c r="A48" s="52"/>
    </row>
    <row r="49" s="3" customFormat="1" ht="27" spans="1:1">
      <c r="A49" s="52"/>
    </row>
    <row r="50" s="3" customFormat="1" ht="27" spans="1:1">
      <c r="A50" s="52"/>
    </row>
    <row r="51" s="3" customFormat="1" ht="27" spans="1:1">
      <c r="A51" s="52"/>
    </row>
    <row r="52" s="3" customFormat="1" ht="27" spans="1:1">
      <c r="A52" s="52"/>
    </row>
    <row r="53" s="3" customFormat="1" ht="27" spans="1:1">
      <c r="A53" s="52"/>
    </row>
    <row r="54" s="3" customFormat="1" ht="27" spans="1:1">
      <c r="A54" s="52"/>
    </row>
    <row r="55" s="3" customFormat="1" ht="27" spans="1:1">
      <c r="A55" s="52"/>
    </row>
    <row r="56" s="3" customFormat="1" ht="27" spans="1:1">
      <c r="A56" s="52"/>
    </row>
    <row r="57" s="3" customFormat="1" ht="27" spans="1:1">
      <c r="A57" s="52"/>
    </row>
    <row r="58" s="3" customFormat="1" ht="27" spans="1:1">
      <c r="A58" s="52"/>
    </row>
    <row r="59" s="3" customFormat="1" ht="27" spans="1:1">
      <c r="A59" s="52"/>
    </row>
    <row r="60" s="3" customFormat="1" ht="27" spans="1:1">
      <c r="A60" s="52"/>
    </row>
    <row r="61" s="3" customFormat="1" ht="27" spans="1:1">
      <c r="A61" s="52"/>
    </row>
    <row r="62" s="3" customFormat="1" ht="27" spans="1:1">
      <c r="A62" s="52"/>
    </row>
    <row r="63" s="3" customFormat="1" ht="27" spans="1:1">
      <c r="A63" s="52"/>
    </row>
    <row r="64" s="3" customFormat="1" ht="27" spans="1:1">
      <c r="A64" s="52"/>
    </row>
    <row r="65" s="3" customFormat="1" ht="27" spans="1:1">
      <c r="A65" s="52"/>
    </row>
    <row r="66" s="3" customFormat="1" ht="27" spans="1:1">
      <c r="A66" s="52"/>
    </row>
    <row r="67" s="3" customFormat="1" ht="27" spans="1:1">
      <c r="A67" s="52"/>
    </row>
    <row r="68" s="3" customFormat="1" ht="27" spans="1:1">
      <c r="A68" s="52"/>
    </row>
    <row r="69" s="3" customFormat="1" ht="27" spans="1:1">
      <c r="A69" s="52"/>
    </row>
    <row r="70" s="3" customFormat="1" ht="27" spans="1:1">
      <c r="A70" s="52"/>
    </row>
    <row r="71" s="3" customFormat="1" ht="27" spans="1:1">
      <c r="A71" s="52"/>
    </row>
    <row r="72" s="3" customFormat="1" ht="27" spans="1:1">
      <c r="A72" s="52"/>
    </row>
    <row r="73" s="3" customFormat="1" ht="27" spans="1:1">
      <c r="A73" s="52"/>
    </row>
    <row r="74" s="3" customFormat="1" ht="27" spans="1:1">
      <c r="A74" s="52"/>
    </row>
    <row r="75" s="3" customFormat="1" ht="27" spans="1:1">
      <c r="A75" s="52"/>
    </row>
    <row r="76" s="3" customFormat="1" ht="27" spans="1:1">
      <c r="A76" s="52"/>
    </row>
    <row r="77" s="3" customFormat="1" ht="27" spans="1:1">
      <c r="A77" s="52"/>
    </row>
    <row r="78" s="3" customFormat="1" ht="27" spans="1:1">
      <c r="A78" s="52"/>
    </row>
    <row r="79" s="3" customFormat="1" ht="27" spans="1:1">
      <c r="A79" s="52"/>
    </row>
    <row r="80" s="3" customFormat="1" ht="27" spans="1:1">
      <c r="A80" s="52"/>
    </row>
    <row r="81" s="3" customFormat="1" ht="27" spans="1:1">
      <c r="A81" s="52"/>
    </row>
    <row r="82" s="3" customFormat="1" ht="27" spans="1:1">
      <c r="A82" s="52"/>
    </row>
    <row r="83" s="3" customFormat="1" ht="27" spans="1:1">
      <c r="A83" s="52"/>
    </row>
    <row r="84" s="3" customFormat="1" ht="27" spans="1:1">
      <c r="A84" s="52"/>
    </row>
    <row r="85" s="3" customFormat="1" ht="27" spans="1:1">
      <c r="A85" s="52"/>
    </row>
    <row r="86" s="3" customFormat="1" ht="27" spans="1:1">
      <c r="A86" s="52"/>
    </row>
    <row r="87" s="3" customFormat="1" ht="27" spans="1:1">
      <c r="A87" s="52"/>
    </row>
    <row r="88" s="3" customFormat="1" ht="27" spans="1:1">
      <c r="A88" s="52"/>
    </row>
    <row r="89" s="3" customFormat="1" ht="27" spans="1:1">
      <c r="A89" s="52"/>
    </row>
    <row r="90" s="3" customFormat="1" ht="27" spans="1:1">
      <c r="A90" s="52"/>
    </row>
    <row r="91" s="3" customFormat="1" ht="27" spans="1:1">
      <c r="A91" s="52"/>
    </row>
    <row r="92" s="3" customFormat="1" ht="27" spans="1:1">
      <c r="A92" s="52"/>
    </row>
    <row r="93" s="3" customFormat="1" ht="27" spans="1:1">
      <c r="A93" s="52"/>
    </row>
  </sheetData>
  <autoFilter xmlns:etc="http://www.wps.cn/officeDocument/2017/etCustomData" ref="A3:Y44" etc:filterBottomFollowUsedRange="0">
    <filterColumn colId="8">
      <customFilters>
        <customFilter operator="equal" val="省级"/>
      </customFilters>
    </filterColumn>
    <extLst/>
  </autoFilter>
  <mergeCells count="4">
    <mergeCell ref="A1:Y1"/>
    <mergeCell ref="A2:N2"/>
    <mergeCell ref="O2:T2"/>
    <mergeCell ref="U2:Y2"/>
  </mergeCells>
  <conditionalFormatting sqref="C3">
    <cfRule type="duplicateValues" dxfId="0" priority="1"/>
    <cfRule type="duplicateValues" dxfId="1" priority="2"/>
    <cfRule type="duplicateValues" dxfId="1" priority="3"/>
  </conditionalFormatting>
  <dataValidations count="2">
    <dataValidation allowBlank="1" showInputMessage="1" showErrorMessage="1" promptTitle="注意事项" prompt="国家级&#10;省级" sqref="I$1:I$1048576"/>
    <dataValidation allowBlank="1" showInputMessage="1" showErrorMessage="1" promptTitle="注意事项" prompt="创新训练项目&#10;创业训练项目&#10;创业实践项目" sqref="J$1:J$1048576"/>
  </dataValidations>
  <hyperlinks>
    <hyperlink ref="T5" r:id="rId1" display="http://xuexizhoubao.com"/>
    <hyperlink ref="T6" r:id="rId2" display="http://xueshu.qikan.com.cn/preview/1/237/4053989"/>
    <hyperlink ref="T9" r:id="rId3" display="https://register.ccopyright.com.cn/query.html"/>
    <hyperlink ref="T12" r:id="rId4" display="http://xueshu.qikan.com.cn/preview/1/98/4945217"/>
    <hyperlink ref="T13" r:id="rId5" display="https://kns.cnki.net/kcms2/article/abstract?v=m6wOUVKyYs7Myi0jK65GtZk1AY2bBv92C4sCGrkzGKAVkwHhFGbhyWrkSkegpioNzJx3b4n7NJE_FaQLG5HJfvdzeq-Z9mDYXaXcARKXaJ1qVO9KYbTA0cX0WTEmKqm_sBruPdrfK2lJFT1Qcs4b0humLtjhC-DWaxU0gWxhXiSuA-K9bM3_FA==&amp;uniplatform=NZKPT&amp;language=CHS"/>
    <hyperlink ref="T18" r:id="rId6" display="http//www.qikan.com.cn/" tooltip="mailto:tskxzzs2023@163.com&#10;"/>
    <hyperlink ref="T21" r:id="rId7" display="https://www.cqvip.com/doc/journal/3473818758?sign=256c01d80649a72a6a9abaaeb5f08d09577b12c38cb191262679790337f7351c&amp;expireTime=1746795086399&amp;resourceId=3473818758" tooltip="https://www.cqvip.com/doc/journal/3473818758?sign=256c01d80649a72a6a9abaaeb5f08d09577b12c38cb191262679790337f7351c&amp;expireTime=1746795086399&amp;resourceId=3473818758"/>
    <hyperlink ref="T20" r:id="rId8" display="http://xueshu.qikan.com.cn/preview/1/311/4890979" tooltip="http://xueshu.qikan.com.cn/preview/1/311/4890979"/>
    <hyperlink ref="T42" r:id="rId9" display="https://register.ccopyright.com.cn/publicInquiry.html?type=softList&amp;registerNumber=2024SR2237314&amp;keyWord=%E5%90%89%E6%9E%97%E5%BB%BA%E7%AD%91%E7%A7%91%E6%8A%80%E5%AD%A6%E9%99%A2&amp;publicityType=ALL&amp;registerDateType=ALL"/>
    <hyperlink ref="T41" r:id="rId9" display="https://register.ccopyright.com.cn/publicInquiry.html?type=softList&amp;registerNumber=2024SR2237314&amp;keyWord=%E5%90%89%E6%9E%97%E5%BB%BA%E7%AD%91%E7%A7%91%E6%8A%80%E5%AD%A6%E9%99%A2&amp;publicityType=ALL&amp;registerDateType=ALL"/>
    <hyperlink ref="T38" r:id="rId10" display="http://xueshu.qikan.com.cn/preview/1/228/4958236"/>
    <hyperlink ref="T39" r:id="rId11" display="http://xueshu.qikan.com.cn/preview/1/105/4916070"/>
  </hyperlinks>
  <pageMargins left="0.236111111111111" right="0.393055555555556" top="0.236111111111111" bottom="0.314583333333333" header="0.275" footer="0.5"/>
  <pageSetup paperSize="9" scale="1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WPS_1507693249</cp:lastModifiedBy>
  <dcterms:created xsi:type="dcterms:W3CDTF">2023-06-09T01:42:00Z</dcterms:created>
  <dcterms:modified xsi:type="dcterms:W3CDTF">2026-04-13T06:34:04Z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5F5F2D6EF9BC493F9FD3154A6062839E_13</vt:lpwstr>
  </property>
  <property fmtid="{D5CDD505-2E9C-101B-9397-08002B2CF9AE}" pid="3" name="KSOProductBuildVer">
    <vt:lpwstr>2052-12.1.0.25225</vt:lpwstr>
  </property>
  <property fmtid="{D5CDD505-2E9C-101B-9397-08002B2CF9AE}" pid="4" name="CalculationRule">
    <vt:i4>0</vt:i4>
  </property>
</Properties>
</file>